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Ноябрь\"/>
    </mc:Choice>
  </mc:AlternateContent>
  <bookViews>
    <workbookView xWindow="0" yWindow="0" windowWidth="28155" windowHeight="6090"/>
  </bookViews>
  <sheets>
    <sheet name="поставщики" sheetId="5" r:id="rId1"/>
    <sheet name="заказчики" sheetId="6" r:id="rId2"/>
    <sheet name="предложения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7" l="1"/>
  <c r="E10" i="5" l="1"/>
  <c r="E6" i="5"/>
  <c r="D6" i="7" l="1"/>
  <c r="D26" i="7" l="1"/>
  <c r="I26" i="7"/>
  <c r="I33" i="7" l="1"/>
  <c r="D35" i="7"/>
  <c r="I35" i="7"/>
  <c r="J16" i="7" l="1"/>
  <c r="D17" i="7"/>
  <c r="I53" i="5" l="1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H8" i="5"/>
  <c r="H5" i="5" s="1"/>
  <c r="I6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D8" i="5"/>
  <c r="D5" i="5" s="1"/>
  <c r="J14" i="7" l="1"/>
  <c r="H53" i="6" l="1"/>
  <c r="E53" i="6"/>
  <c r="H10" i="6"/>
  <c r="H6" i="6"/>
  <c r="E12" i="6"/>
  <c r="E6" i="6"/>
  <c r="E6" i="7" l="1"/>
  <c r="J6" i="7"/>
  <c r="C8" i="7"/>
  <c r="G8" i="7"/>
  <c r="G5" i="7" s="1"/>
  <c r="H8" i="7"/>
  <c r="H5" i="7" s="1"/>
  <c r="I8" i="7"/>
  <c r="I5" i="7" s="1"/>
  <c r="E10" i="7"/>
  <c r="J10" i="7"/>
  <c r="E11" i="7"/>
  <c r="J11" i="7"/>
  <c r="E12" i="7"/>
  <c r="J12" i="7"/>
  <c r="E13" i="7"/>
  <c r="J13" i="7"/>
  <c r="E14" i="7"/>
  <c r="E15" i="7"/>
  <c r="J15" i="7"/>
  <c r="E16" i="7"/>
  <c r="E17" i="7"/>
  <c r="J17" i="7"/>
  <c r="E18" i="7"/>
  <c r="J18" i="7"/>
  <c r="E19" i="7"/>
  <c r="J19" i="7"/>
  <c r="E20" i="7"/>
  <c r="J20" i="7"/>
  <c r="E21" i="7"/>
  <c r="J21" i="7"/>
  <c r="E22" i="7"/>
  <c r="J22" i="7"/>
  <c r="E23" i="7"/>
  <c r="J23" i="7"/>
  <c r="E24" i="7"/>
  <c r="J24" i="7"/>
  <c r="E25" i="7"/>
  <c r="J25" i="7"/>
  <c r="J26" i="7"/>
  <c r="E27" i="7"/>
  <c r="J27" i="7"/>
  <c r="E28" i="7"/>
  <c r="J28" i="7"/>
  <c r="E29" i="7"/>
  <c r="J29" i="7"/>
  <c r="E30" i="7"/>
  <c r="J30" i="7"/>
  <c r="E31" i="7"/>
  <c r="J31" i="7"/>
  <c r="D32" i="7"/>
  <c r="E32" i="7" s="1"/>
  <c r="J32" i="7"/>
  <c r="D33" i="7"/>
  <c r="E33" i="7" s="1"/>
  <c r="J33" i="7"/>
  <c r="E34" i="7"/>
  <c r="J34" i="7"/>
  <c r="E35" i="7"/>
  <c r="J35" i="7"/>
  <c r="E36" i="7"/>
  <c r="J36" i="7"/>
  <c r="D37" i="7"/>
  <c r="E37" i="7" s="1"/>
  <c r="J37" i="7"/>
  <c r="E38" i="7"/>
  <c r="J38" i="7"/>
  <c r="E39" i="7"/>
  <c r="J39" i="7"/>
  <c r="D40" i="7"/>
  <c r="E40" i="7" s="1"/>
  <c r="J40" i="7"/>
  <c r="E41" i="7"/>
  <c r="J41" i="7"/>
  <c r="E42" i="7"/>
  <c r="J42" i="7"/>
  <c r="E43" i="7"/>
  <c r="J43" i="7"/>
  <c r="E44" i="7"/>
  <c r="J44" i="7"/>
  <c r="E45" i="7"/>
  <c r="J45" i="7"/>
  <c r="E46" i="7"/>
  <c r="J46" i="7"/>
  <c r="E47" i="7"/>
  <c r="J47" i="7"/>
  <c r="E48" i="7"/>
  <c r="J48" i="7"/>
  <c r="E49" i="7"/>
  <c r="J49" i="7"/>
  <c r="E50" i="7"/>
  <c r="J50" i="7"/>
  <c r="E51" i="7"/>
  <c r="J51" i="7"/>
  <c r="E52" i="7"/>
  <c r="J52" i="7"/>
  <c r="D53" i="7"/>
  <c r="E53" i="7" s="1"/>
  <c r="J53" i="7"/>
  <c r="C8" i="6"/>
  <c r="C5" i="6" s="1"/>
  <c r="D8" i="6"/>
  <c r="G8" i="6"/>
  <c r="E10" i="6"/>
  <c r="E11" i="6"/>
  <c r="H11" i="6"/>
  <c r="H12" i="6"/>
  <c r="E13" i="6"/>
  <c r="H13" i="6"/>
  <c r="E14" i="6"/>
  <c r="H14" i="6"/>
  <c r="E15" i="6"/>
  <c r="H15" i="6"/>
  <c r="E16" i="6"/>
  <c r="H16" i="6"/>
  <c r="E17" i="6"/>
  <c r="H17" i="6"/>
  <c r="E18" i="6"/>
  <c r="H18" i="6"/>
  <c r="E19" i="6"/>
  <c r="H19" i="6"/>
  <c r="E20" i="6"/>
  <c r="H20" i="6"/>
  <c r="E21" i="6"/>
  <c r="H21" i="6"/>
  <c r="E22" i="6"/>
  <c r="H22" i="6"/>
  <c r="E23" i="6"/>
  <c r="H23" i="6"/>
  <c r="E24" i="6"/>
  <c r="H24" i="6"/>
  <c r="E25" i="6"/>
  <c r="H25" i="6"/>
  <c r="E26" i="6"/>
  <c r="H26" i="6"/>
  <c r="E27" i="6"/>
  <c r="H27" i="6"/>
  <c r="E28" i="6"/>
  <c r="H28" i="6"/>
  <c r="E29" i="6"/>
  <c r="H29" i="6"/>
  <c r="E30" i="6"/>
  <c r="H30" i="6"/>
  <c r="E31" i="6"/>
  <c r="H31" i="6"/>
  <c r="E32" i="6"/>
  <c r="H32" i="6"/>
  <c r="E33" i="6"/>
  <c r="H33" i="6"/>
  <c r="E34" i="6"/>
  <c r="H34" i="6"/>
  <c r="E35" i="6"/>
  <c r="H35" i="6"/>
  <c r="E36" i="6"/>
  <c r="H36" i="6"/>
  <c r="E37" i="6"/>
  <c r="H37" i="6"/>
  <c r="E38" i="6"/>
  <c r="H38" i="6"/>
  <c r="E39" i="6"/>
  <c r="H39" i="6"/>
  <c r="E40" i="6"/>
  <c r="H40" i="6"/>
  <c r="E41" i="6"/>
  <c r="H41" i="6"/>
  <c r="E42" i="6"/>
  <c r="H42" i="6"/>
  <c r="E43" i="6"/>
  <c r="H43" i="6"/>
  <c r="E44" i="6"/>
  <c r="H44" i="6"/>
  <c r="E45" i="6"/>
  <c r="H45" i="6"/>
  <c r="E46" i="6"/>
  <c r="H46" i="6"/>
  <c r="E47" i="6"/>
  <c r="H47" i="6"/>
  <c r="E48" i="6"/>
  <c r="H48" i="6"/>
  <c r="E49" i="6"/>
  <c r="H49" i="6"/>
  <c r="E50" i="6"/>
  <c r="H50" i="6"/>
  <c r="E51" i="6"/>
  <c r="H51" i="6"/>
  <c r="E52" i="6"/>
  <c r="H52" i="6"/>
  <c r="C8" i="5"/>
  <c r="G8" i="5"/>
  <c r="G5" i="5" s="1"/>
  <c r="C5" i="5" l="1"/>
  <c r="E8" i="5"/>
  <c r="I8" i="5"/>
  <c r="D8" i="7"/>
  <c r="D5" i="7" s="1"/>
  <c r="E26" i="7"/>
  <c r="J8" i="7"/>
  <c r="G5" i="6"/>
  <c r="H5" i="6" s="1"/>
  <c r="H8" i="6"/>
  <c r="D5" i="6"/>
  <c r="E5" i="6" s="1"/>
  <c r="E8" i="6"/>
  <c r="C5" i="7"/>
  <c r="J5" i="7" s="1"/>
  <c r="E8" i="7" l="1"/>
  <c r="I5" i="5"/>
  <c r="E5" i="5"/>
  <c r="E5" i="7"/>
</calcChain>
</file>

<file path=xl/sharedStrings.xml><?xml version="1.0" encoding="utf-8"?>
<sst xmlns="http://schemas.openxmlformats.org/spreadsheetml/2006/main" count="184" uniqueCount="65">
  <si>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</si>
  <si>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</si>
  <si>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</si>
  <si>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</si>
  <si>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Количество республиканских покупателей у которых состоялись торги (кроме бюджетных) в ресурсах РМЦ, ед.</t>
  </si>
  <si>
    <t xml:space="preserve">Количество состоявшихся закупок, размещенных республиканскими покупателями (кроме бюджетных) в  ресурсах РМЦ, ед. </t>
  </si>
  <si>
    <t>Каталог предложений в ресурсах РМЦ, ед.</t>
  </si>
  <si>
    <t xml:space="preserve"> 2019 год</t>
  </si>
  <si>
    <t>на 10 тыс. населения</t>
  </si>
  <si>
    <t>Всего</t>
  </si>
  <si>
    <t>Рейтинг (м)</t>
  </si>
  <si>
    <t>Рейтинг (место)</t>
  </si>
  <si>
    <t>Всего по РТ: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</si>
  <si>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</si>
  <si>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</si>
  <si>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</si>
  <si>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</si>
  <si>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</si>
  <si>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</si>
  <si>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</si>
  <si>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</si>
  <si>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</si>
  <si>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</si>
  <si>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</si>
  <si>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</si>
  <si>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</si>
  <si>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</si>
  <si>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</si>
  <si>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</si>
  <si>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</si>
  <si>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</si>
  <si>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</si>
  <si>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</si>
  <si>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</si>
  <si>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</si>
  <si>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</si>
  <si>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</si>
  <si>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</si>
  <si>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</si>
  <si>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</si>
  <si>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</si>
  <si>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</si>
  <si>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</si>
  <si>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</si>
  <si>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</si>
  <si>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</si>
  <si>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</si>
  <si>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</si>
  <si>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</si>
  <si>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</si>
  <si>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</si>
  <si>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</si>
  <si>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</si>
  <si>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</si>
  <si>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</si>
  <si>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</si>
  <si>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</si>
  <si>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</si>
  <si>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</si>
  <si>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 xml:space="preserve"> 2020 год</t>
  </si>
  <si>
    <t>Выручка, полученная республиканскими продавцами в ресурсах РМЦ, тыс.руб.</t>
  </si>
  <si>
    <t>Таблица сравнительных показателей по результатам использования торговых ресурсов Маркетингового центра на 01.12.2021 г.</t>
  </si>
  <si>
    <t>с нарастанием с 05.05.2019г. по 01.12.2021</t>
  </si>
  <si>
    <t>за период с 01.01.2021 по 01.12.2021</t>
  </si>
  <si>
    <t>Новые республиканские продавцы получившие выручку в ресурсах РМЦ за период с 01.01.2021 по 01.12.2021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</si>
</sst>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9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/>
    <xf numFmtId="0" fontId="2" fillId="0" borderId="0" xfId="0" applyFont="1" applyFill="1" applyAlignment="1"/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4" fillId="0" borderId="1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70" zoomScaleNormal="70" workbookViewId="0">
      <selection sqref="A1:J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31" customWidth="1"/>
    <col min="4" max="4" width="9" style="1" customWidth="1"/>
    <col min="5" max="5" width="11.42578125" style="1" customWidth="1"/>
    <col min="6" max="6" width="9.28515625" style="1" customWidth="1"/>
    <col min="7" max="7" width="14.42578125" style="1" customWidth="1"/>
    <col min="8" max="8" width="13.28515625" style="1" customWidth="1"/>
    <col min="9" max="9" width="12.28515625" style="32" customWidth="1"/>
    <col min="10" max="10" width="9.140625" style="1" customWidth="1"/>
    <col min="11" max="11" width="16" style="1" customWidth="1"/>
    <col min="12" max="12" width="9.140625" style="1"/>
    <col min="13" max="13" width="12" style="1" bestFit="1" customWidth="1"/>
    <col min="14" max="16384" width="9.140625" style="1"/>
  </cols>
  <sheetData>
    <row r="1" spans="1:14" ht="44.25" customHeight="1" thickBot="1" x14ac:dyDescent="0.3">
      <c r="A1" s="98" t="s">
        <v>61</v>
      </c>
      <c r="B1" s="98"/>
      <c r="C1" s="98"/>
      <c r="D1" s="98"/>
      <c r="E1" s="98"/>
      <c r="F1" s="98"/>
      <c r="G1" s="98"/>
      <c r="H1" s="98"/>
      <c r="I1" s="98"/>
      <c r="J1" s="98"/>
    </row>
    <row r="2" spans="1:14" ht="79.5" customHeight="1" x14ac:dyDescent="0.25">
      <c r="A2" s="99" t="s">
        <v>0</v>
      </c>
      <c r="B2" s="101" t="s">
        <v>1</v>
      </c>
      <c r="C2" s="103" t="s">
        <v>2</v>
      </c>
      <c r="D2" s="107" t="s">
        <v>3</v>
      </c>
      <c r="E2" s="107"/>
      <c r="F2" s="108"/>
      <c r="G2" s="105" t="s">
        <v>64</v>
      </c>
      <c r="H2" s="109" t="s">
        <v>60</v>
      </c>
      <c r="I2" s="107"/>
      <c r="J2" s="108"/>
    </row>
    <row r="3" spans="1:14" ht="33" customHeight="1" x14ac:dyDescent="0.25">
      <c r="A3" s="100"/>
      <c r="B3" s="102"/>
      <c r="C3" s="104"/>
      <c r="D3" s="110" t="s">
        <v>63</v>
      </c>
      <c r="E3" s="111"/>
      <c r="F3" s="111"/>
      <c r="G3" s="106"/>
      <c r="H3" s="112" t="s">
        <v>63</v>
      </c>
      <c r="I3" s="111"/>
      <c r="J3" s="113"/>
    </row>
    <row r="4" spans="1:14" ht="105.75" customHeight="1" x14ac:dyDescent="0.25">
      <c r="A4" s="100"/>
      <c r="B4" s="102"/>
      <c r="C4" s="104"/>
      <c r="D4" s="76" t="s">
        <v>9</v>
      </c>
      <c r="E4" s="68" t="s">
        <v>8</v>
      </c>
      <c r="F4" s="68" t="s">
        <v>10</v>
      </c>
      <c r="G4" s="106"/>
      <c r="H4" s="90" t="s">
        <v>9</v>
      </c>
      <c r="I4" s="89" t="s">
        <v>8</v>
      </c>
      <c r="J4" s="91" t="s">
        <v>10</v>
      </c>
    </row>
    <row r="5" spans="1:14" ht="28.5" customHeight="1" x14ac:dyDescent="0.25">
      <c r="A5" s="100" t="s">
        <v>12</v>
      </c>
      <c r="B5" s="102"/>
      <c r="C5" s="6">
        <f>C6+C8</f>
        <v>3894120</v>
      </c>
      <c r="D5" s="77">
        <f>D8+D6</f>
        <v>4069</v>
      </c>
      <c r="E5" s="5">
        <f>D5/C5*10000</f>
        <v>10.449087341941183</v>
      </c>
      <c r="F5" s="71"/>
      <c r="G5" s="6">
        <f>G6+G8</f>
        <v>1474</v>
      </c>
      <c r="H5" s="2">
        <f>H6+H8</f>
        <v>104392990.74948996</v>
      </c>
      <c r="I5" s="4">
        <f>H5/C5*10000</f>
        <v>268078.51517028228</v>
      </c>
      <c r="J5" s="37"/>
    </row>
    <row r="6" spans="1:14" ht="17.25" customHeight="1" x14ac:dyDescent="0.25">
      <c r="A6" s="50"/>
      <c r="B6" s="72" t="s">
        <v>13</v>
      </c>
      <c r="C6" s="82">
        <v>1257341</v>
      </c>
      <c r="D6" s="78">
        <v>2291</v>
      </c>
      <c r="E6" s="13">
        <f>D6/C6*10000</f>
        <v>18.220991759594256</v>
      </c>
      <c r="F6" s="84">
        <v>1</v>
      </c>
      <c r="G6" s="53">
        <v>841</v>
      </c>
      <c r="H6" s="40">
        <v>81255781.36683996</v>
      </c>
      <c r="I6" s="92">
        <f>H6/C6*10000</f>
        <v>646250.94836516073</v>
      </c>
      <c r="J6" s="91">
        <v>2</v>
      </c>
      <c r="K6" s="14"/>
      <c r="M6" s="14"/>
    </row>
    <row r="7" spans="1:14" s="20" customFormat="1" x14ac:dyDescent="0.25">
      <c r="A7" s="50"/>
      <c r="B7" s="73"/>
      <c r="C7" s="82"/>
      <c r="D7" s="79"/>
      <c r="E7" s="3"/>
      <c r="F7" s="16"/>
      <c r="G7" s="17"/>
      <c r="H7" s="41"/>
      <c r="I7" s="15"/>
      <c r="J7" s="34"/>
      <c r="K7" s="14"/>
      <c r="M7" s="14"/>
      <c r="N7" s="1"/>
    </row>
    <row r="8" spans="1:14" ht="24" customHeight="1" x14ac:dyDescent="0.25">
      <c r="A8" s="100" t="s">
        <v>14</v>
      </c>
      <c r="B8" s="102"/>
      <c r="C8" s="6">
        <f>SUM(C10:C53)</f>
        <v>2636779</v>
      </c>
      <c r="D8" s="77">
        <f>SUM(D10:D53)</f>
        <v>1778</v>
      </c>
      <c r="E8" s="5">
        <f>D8/C8*10000</f>
        <v>6.7430755478559252</v>
      </c>
      <c r="F8" s="21"/>
      <c r="G8" s="6">
        <f>SUM(G10:G53)</f>
        <v>633</v>
      </c>
      <c r="H8" s="2">
        <f>SUM(H10:H53)</f>
        <v>23137209.382650003</v>
      </c>
      <c r="I8" s="4">
        <f>H8/C8*10000</f>
        <v>87748.003843515151</v>
      </c>
      <c r="J8" s="35"/>
      <c r="K8" s="14"/>
      <c r="M8" s="14"/>
    </row>
    <row r="9" spans="1:14" ht="16.5" customHeight="1" x14ac:dyDescent="0.25">
      <c r="A9" s="22"/>
      <c r="B9" s="74"/>
      <c r="C9" s="6"/>
      <c r="D9" s="80"/>
      <c r="E9" s="10"/>
      <c r="F9" s="21"/>
      <c r="G9" s="24"/>
      <c r="H9" s="42"/>
      <c r="I9" s="92"/>
      <c r="J9" s="35"/>
      <c r="K9" s="14"/>
      <c r="M9" s="14"/>
    </row>
    <row r="10" spans="1:14" x14ac:dyDescent="0.25">
      <c r="A10" s="54">
        <v>1</v>
      </c>
      <c r="B10" s="72" t="s">
        <v>15</v>
      </c>
      <c r="C10" s="82">
        <v>34446</v>
      </c>
      <c r="D10" s="78">
        <v>21</v>
      </c>
      <c r="E10" s="13">
        <f>D10/C10*10000</f>
        <v>6.0964988677930672</v>
      </c>
      <c r="F10" s="84">
        <v>27</v>
      </c>
      <c r="G10" s="53">
        <v>9</v>
      </c>
      <c r="H10" s="40">
        <v>51541.154079999993</v>
      </c>
      <c r="I10" s="92">
        <f>H10/C10*10000</f>
        <v>14962.885118736571</v>
      </c>
      <c r="J10" s="91">
        <v>38</v>
      </c>
      <c r="K10" s="14"/>
      <c r="M10" s="14"/>
    </row>
    <row r="11" spans="1:14" x14ac:dyDescent="0.25">
      <c r="A11" s="54">
        <v>2</v>
      </c>
      <c r="B11" s="72" t="s">
        <v>16</v>
      </c>
      <c r="C11" s="82">
        <v>58999</v>
      </c>
      <c r="D11" s="80">
        <v>28</v>
      </c>
      <c r="E11" s="13">
        <f>D11/C11*10000</f>
        <v>4.7458431498838962</v>
      </c>
      <c r="F11" s="84">
        <v>36</v>
      </c>
      <c r="G11" s="53">
        <v>8</v>
      </c>
      <c r="H11" s="40">
        <v>99948.581440000024</v>
      </c>
      <c r="I11" s="92">
        <f>H11/C11*10000</f>
        <v>16940.724663129888</v>
      </c>
      <c r="J11" s="91">
        <v>37</v>
      </c>
      <c r="K11" s="14"/>
      <c r="M11" s="14"/>
    </row>
    <row r="12" spans="1:14" x14ac:dyDescent="0.25">
      <c r="A12" s="54">
        <v>3</v>
      </c>
      <c r="B12" s="72" t="s">
        <v>17</v>
      </c>
      <c r="C12" s="82">
        <v>27496</v>
      </c>
      <c r="D12" s="80">
        <v>21</v>
      </c>
      <c r="E12" s="13">
        <f>D12/C12*10000</f>
        <v>7.6374745417515273</v>
      </c>
      <c r="F12" s="89">
        <v>18</v>
      </c>
      <c r="G12" s="53">
        <v>12</v>
      </c>
      <c r="H12" s="40">
        <v>12103.306410000003</v>
      </c>
      <c r="I12" s="92">
        <f>H12/C12*10000</f>
        <v>4401.8425989234811</v>
      </c>
      <c r="J12" s="91">
        <v>44</v>
      </c>
      <c r="K12" s="14"/>
      <c r="M12" s="14"/>
    </row>
    <row r="13" spans="1:14" x14ac:dyDescent="0.25">
      <c r="A13" s="54">
        <v>4</v>
      </c>
      <c r="B13" s="72" t="s">
        <v>18</v>
      </c>
      <c r="C13" s="82">
        <v>28845</v>
      </c>
      <c r="D13" s="80">
        <v>34</v>
      </c>
      <c r="E13" s="13">
        <f>D13/C13*10000</f>
        <v>11.787138152192753</v>
      </c>
      <c r="F13" s="93">
        <v>3</v>
      </c>
      <c r="G13" s="53">
        <v>7</v>
      </c>
      <c r="H13" s="40">
        <v>1380668.8891600003</v>
      </c>
      <c r="I13" s="92">
        <f>H13/C13*10000</f>
        <v>478651.0276165714</v>
      </c>
      <c r="J13" s="91">
        <v>3</v>
      </c>
      <c r="K13" s="14"/>
      <c r="M13" s="14"/>
    </row>
    <row r="14" spans="1:14" x14ac:dyDescent="0.25">
      <c r="A14" s="54">
        <v>5</v>
      </c>
      <c r="B14" s="72" t="s">
        <v>19</v>
      </c>
      <c r="C14" s="82">
        <v>24707</v>
      </c>
      <c r="D14" s="80">
        <v>11</v>
      </c>
      <c r="E14" s="13">
        <f>D14/C14*10000</f>
        <v>4.452179544258712</v>
      </c>
      <c r="F14" s="93">
        <v>38</v>
      </c>
      <c r="G14" s="53">
        <v>2</v>
      </c>
      <c r="H14" s="40">
        <v>298931.92229999998</v>
      </c>
      <c r="I14" s="92">
        <f>H14/C14*10000</f>
        <v>120990.7808718177</v>
      </c>
      <c r="J14" s="95">
        <v>13</v>
      </c>
      <c r="K14" s="14"/>
      <c r="M14" s="14"/>
    </row>
    <row r="15" spans="1:14" x14ac:dyDescent="0.25">
      <c r="A15" s="54">
        <v>6</v>
      </c>
      <c r="B15" s="72" t="s">
        <v>20</v>
      </c>
      <c r="C15" s="82">
        <v>18417</v>
      </c>
      <c r="D15" s="80">
        <v>4</v>
      </c>
      <c r="E15" s="13">
        <f>D15/C15*10000</f>
        <v>2.1719063908345553</v>
      </c>
      <c r="F15" s="93">
        <v>44</v>
      </c>
      <c r="G15" s="96">
        <v>0</v>
      </c>
      <c r="H15" s="40">
        <v>6015.3821200000002</v>
      </c>
      <c r="I15" s="97">
        <f>H15/C15*10000</f>
        <v>3266.2117174349787</v>
      </c>
      <c r="J15" s="95">
        <v>45</v>
      </c>
      <c r="K15" s="14"/>
      <c r="M15" s="14"/>
    </row>
    <row r="16" spans="1:14" x14ac:dyDescent="0.25">
      <c r="A16" s="54">
        <v>7</v>
      </c>
      <c r="B16" s="72" t="s">
        <v>21</v>
      </c>
      <c r="C16" s="82">
        <v>208134</v>
      </c>
      <c r="D16" s="78">
        <v>109</v>
      </c>
      <c r="E16" s="13">
        <f>D16/C16*10000</f>
        <v>5.2370107719065597</v>
      </c>
      <c r="F16" s="93">
        <v>30</v>
      </c>
      <c r="G16" s="53">
        <v>50</v>
      </c>
      <c r="H16" s="40">
        <v>354812.57535999967</v>
      </c>
      <c r="I16" s="92">
        <f>H16/C16*10000</f>
        <v>17047.314487781892</v>
      </c>
      <c r="J16" s="95">
        <v>36</v>
      </c>
      <c r="K16" s="14"/>
      <c r="M16" s="14"/>
    </row>
    <row r="17" spans="1:13" x14ac:dyDescent="0.25">
      <c r="A17" s="54">
        <v>8</v>
      </c>
      <c r="B17" s="72" t="s">
        <v>22</v>
      </c>
      <c r="C17" s="82">
        <v>19283</v>
      </c>
      <c r="D17" s="80">
        <v>17</v>
      </c>
      <c r="E17" s="13">
        <f>D17/C17*10000</f>
        <v>8.816055593009386</v>
      </c>
      <c r="F17" s="93">
        <v>10</v>
      </c>
      <c r="G17" s="53">
        <v>2</v>
      </c>
      <c r="H17" s="40">
        <v>313558.01846999995</v>
      </c>
      <c r="I17" s="92">
        <f>H17/C17*10000</f>
        <v>162608.52485090491</v>
      </c>
      <c r="J17" s="95">
        <v>10</v>
      </c>
      <c r="K17" s="14"/>
      <c r="M17" s="14"/>
    </row>
    <row r="18" spans="1:13" x14ac:dyDescent="0.25">
      <c r="A18" s="54">
        <v>9</v>
      </c>
      <c r="B18" s="72" t="s">
        <v>23</v>
      </c>
      <c r="C18" s="82">
        <v>50586</v>
      </c>
      <c r="D18" s="78">
        <v>32</v>
      </c>
      <c r="E18" s="13">
        <f>D18/C18*10000</f>
        <v>6.3258609101332377</v>
      </c>
      <c r="F18" s="93">
        <v>26</v>
      </c>
      <c r="G18" s="58">
        <v>11</v>
      </c>
      <c r="H18" s="40">
        <v>767387.17132999992</v>
      </c>
      <c r="I18" s="92">
        <f>H18/C18*10000</f>
        <v>151699.51593919264</v>
      </c>
      <c r="J18" s="95">
        <v>11</v>
      </c>
      <c r="K18" s="14"/>
      <c r="M18" s="14"/>
    </row>
    <row r="19" spans="1:13" x14ac:dyDescent="0.25">
      <c r="A19" s="54">
        <v>10</v>
      </c>
      <c r="B19" s="72" t="s">
        <v>24</v>
      </c>
      <c r="C19" s="82">
        <v>12734</v>
      </c>
      <c r="D19" s="80">
        <v>11</v>
      </c>
      <c r="E19" s="13">
        <f>D19/C19*10000</f>
        <v>8.6382911889429863</v>
      </c>
      <c r="F19" s="93">
        <v>12</v>
      </c>
      <c r="G19" s="58">
        <v>7</v>
      </c>
      <c r="H19" s="40">
        <v>10586.064</v>
      </c>
      <c r="I19" s="92">
        <f>H19/C19*10000</f>
        <v>8313.2275797078692</v>
      </c>
      <c r="J19" s="95">
        <v>42</v>
      </c>
      <c r="K19" s="14"/>
      <c r="M19" s="14"/>
    </row>
    <row r="20" spans="1:13" x14ac:dyDescent="0.25">
      <c r="A20" s="54">
        <v>11</v>
      </c>
      <c r="B20" s="72" t="s">
        <v>25</v>
      </c>
      <c r="C20" s="82">
        <v>33899</v>
      </c>
      <c r="D20" s="80">
        <v>30</v>
      </c>
      <c r="E20" s="13">
        <f>D20/C20*10000</f>
        <v>8.8498185787191375</v>
      </c>
      <c r="F20" s="93">
        <v>9</v>
      </c>
      <c r="G20" s="53">
        <v>12</v>
      </c>
      <c r="H20" s="40">
        <v>244980.90608000002</v>
      </c>
      <c r="I20" s="92">
        <f>H20/C20*10000</f>
        <v>72267.885801941055</v>
      </c>
      <c r="J20" s="95">
        <v>18</v>
      </c>
      <c r="K20" s="14"/>
      <c r="M20" s="14"/>
    </row>
    <row r="21" spans="1:13" x14ac:dyDescent="0.25">
      <c r="A21" s="54">
        <v>12</v>
      </c>
      <c r="B21" s="72" t="s">
        <v>26</v>
      </c>
      <c r="C21" s="82">
        <v>32995</v>
      </c>
      <c r="D21" s="80">
        <v>30</v>
      </c>
      <c r="E21" s="13">
        <f>D21/C21*10000</f>
        <v>9.0922867101075919</v>
      </c>
      <c r="F21" s="93">
        <v>8</v>
      </c>
      <c r="G21" s="53">
        <v>6</v>
      </c>
      <c r="H21" s="40">
        <v>605873.22788000002</v>
      </c>
      <c r="I21" s="92">
        <f>H21/C21*10000</f>
        <v>183625.7699287771</v>
      </c>
      <c r="J21" s="95">
        <v>7</v>
      </c>
      <c r="K21" s="14"/>
      <c r="M21" s="14"/>
    </row>
    <row r="22" spans="1:13" x14ac:dyDescent="0.25">
      <c r="A22" s="54">
        <v>13</v>
      </c>
      <c r="B22" s="72" t="s">
        <v>27</v>
      </c>
      <c r="C22" s="82">
        <v>101859</v>
      </c>
      <c r="D22" s="80">
        <v>52</v>
      </c>
      <c r="E22" s="13">
        <f>D22/C22*10000</f>
        <v>5.1050962605169889</v>
      </c>
      <c r="F22" s="93">
        <v>32</v>
      </c>
      <c r="G22" s="53">
        <v>16</v>
      </c>
      <c r="H22" s="40">
        <v>1695537.9203000003</v>
      </c>
      <c r="I22" s="92">
        <f>H22/C22*10000</f>
        <v>166459.31339400547</v>
      </c>
      <c r="J22" s="95">
        <v>9</v>
      </c>
      <c r="K22" s="14"/>
      <c r="M22" s="14"/>
    </row>
    <row r="23" spans="1:13" x14ac:dyDescent="0.25">
      <c r="A23" s="54">
        <v>14</v>
      </c>
      <c r="B23" s="72" t="s">
        <v>28</v>
      </c>
      <c r="C23" s="82">
        <v>40754</v>
      </c>
      <c r="D23" s="80">
        <v>24</v>
      </c>
      <c r="E23" s="13">
        <f>D23/C23*10000</f>
        <v>5.888992491534573</v>
      </c>
      <c r="F23" s="93">
        <v>28</v>
      </c>
      <c r="G23" s="53">
        <v>9</v>
      </c>
      <c r="H23" s="40">
        <v>222948.07149999999</v>
      </c>
      <c r="I23" s="92">
        <f>H23/C23*10000</f>
        <v>54705.813294400548</v>
      </c>
      <c r="J23" s="95">
        <v>21</v>
      </c>
      <c r="K23" s="14"/>
      <c r="M23" s="14"/>
    </row>
    <row r="24" spans="1:13" x14ac:dyDescent="0.25">
      <c r="A24" s="54">
        <v>15</v>
      </c>
      <c r="B24" s="72" t="s">
        <v>29</v>
      </c>
      <c r="C24" s="82">
        <v>16068</v>
      </c>
      <c r="D24" s="78">
        <v>15</v>
      </c>
      <c r="E24" s="13">
        <f>D24/C24*10000</f>
        <v>9.3353248693054525</v>
      </c>
      <c r="F24" s="93">
        <v>7</v>
      </c>
      <c r="G24" s="53">
        <v>11</v>
      </c>
      <c r="H24" s="40">
        <v>273005.57962999999</v>
      </c>
      <c r="I24" s="92">
        <f>H24/C24*10000</f>
        <v>169906.38513193926</v>
      </c>
      <c r="J24" s="95">
        <v>8</v>
      </c>
      <c r="K24" s="14"/>
      <c r="M24" s="14"/>
    </row>
    <row r="25" spans="1:13" x14ac:dyDescent="0.25">
      <c r="A25" s="54">
        <v>16</v>
      </c>
      <c r="B25" s="72" t="s">
        <v>30</v>
      </c>
      <c r="C25" s="82">
        <v>52683</v>
      </c>
      <c r="D25" s="78">
        <v>45</v>
      </c>
      <c r="E25" s="13">
        <f>D25/C25*10000</f>
        <v>8.5416548032572166</v>
      </c>
      <c r="F25" s="93">
        <v>13</v>
      </c>
      <c r="G25" s="53">
        <v>18</v>
      </c>
      <c r="H25" s="40">
        <v>394339.21873000014</v>
      </c>
      <c r="I25" s="92">
        <f>H25/C25*10000</f>
        <v>74851.321817284537</v>
      </c>
      <c r="J25" s="95">
        <v>16</v>
      </c>
      <c r="K25" s="14"/>
      <c r="M25" s="14"/>
    </row>
    <row r="26" spans="1:13" x14ac:dyDescent="0.25">
      <c r="A26" s="54">
        <v>17</v>
      </c>
      <c r="B26" s="72" t="s">
        <v>31</v>
      </c>
      <c r="C26" s="82">
        <v>532074</v>
      </c>
      <c r="D26" s="80">
        <v>445</v>
      </c>
      <c r="E26" s="13">
        <f>D26/C26*10000</f>
        <v>8.3634983103853973</v>
      </c>
      <c r="F26" s="93">
        <v>14</v>
      </c>
      <c r="G26" s="53">
        <v>183</v>
      </c>
      <c r="H26" s="40">
        <v>6532251.3143100021</v>
      </c>
      <c r="I26" s="92">
        <f>H26/C26*10000</f>
        <v>122769.60186571797</v>
      </c>
      <c r="J26" s="95">
        <v>12</v>
      </c>
      <c r="K26" s="14"/>
      <c r="M26" s="14"/>
    </row>
    <row r="27" spans="1:13" x14ac:dyDescent="0.25">
      <c r="A27" s="54">
        <v>18</v>
      </c>
      <c r="B27" s="72" t="s">
        <v>32</v>
      </c>
      <c r="C27" s="82">
        <v>21269</v>
      </c>
      <c r="D27" s="80">
        <v>9</v>
      </c>
      <c r="E27" s="13">
        <f>D27/C27*10000</f>
        <v>4.2315106493018009</v>
      </c>
      <c r="F27" s="93">
        <v>40</v>
      </c>
      <c r="G27" s="53">
        <v>4</v>
      </c>
      <c r="H27" s="40">
        <v>41369.709429999995</v>
      </c>
      <c r="I27" s="92">
        <f>H27/C27*10000</f>
        <v>19450.707334618455</v>
      </c>
      <c r="J27" s="95">
        <v>34</v>
      </c>
      <c r="K27" s="14"/>
      <c r="M27" s="14"/>
    </row>
    <row r="28" spans="1:13" x14ac:dyDescent="0.25">
      <c r="A28" s="54">
        <v>19</v>
      </c>
      <c r="B28" s="72" t="s">
        <v>33</v>
      </c>
      <c r="C28" s="82">
        <v>85514</v>
      </c>
      <c r="D28" s="78">
        <v>74</v>
      </c>
      <c r="E28" s="13">
        <f>D28/C28*10000</f>
        <v>8.6535538040554769</v>
      </c>
      <c r="F28" s="93">
        <v>11</v>
      </c>
      <c r="G28" s="88">
        <v>32</v>
      </c>
      <c r="H28" s="40">
        <v>482291.47888999997</v>
      </c>
      <c r="I28" s="92">
        <f>H28/C28*10000</f>
        <v>56399.125159622985</v>
      </c>
      <c r="J28" s="95">
        <v>20</v>
      </c>
      <c r="K28" s="14"/>
      <c r="M28" s="14"/>
    </row>
    <row r="29" spans="1:13" x14ac:dyDescent="0.25">
      <c r="A29" s="54">
        <v>20</v>
      </c>
      <c r="B29" s="72" t="s">
        <v>34</v>
      </c>
      <c r="C29" s="82">
        <v>52774</v>
      </c>
      <c r="D29" s="78">
        <v>44</v>
      </c>
      <c r="E29" s="13">
        <f>D29/C29*10000</f>
        <v>8.3374388903626784</v>
      </c>
      <c r="F29" s="93">
        <v>15</v>
      </c>
      <c r="G29" s="96">
        <v>15</v>
      </c>
      <c r="H29" s="40">
        <v>130554.74295000003</v>
      </c>
      <c r="I29" s="97">
        <f>H29/C29*10000</f>
        <v>24738.458890741658</v>
      </c>
      <c r="J29" s="95">
        <v>29</v>
      </c>
      <c r="K29" s="14"/>
      <c r="M29" s="14"/>
    </row>
    <row r="30" spans="1:13" x14ac:dyDescent="0.25">
      <c r="A30" s="54">
        <v>21</v>
      </c>
      <c r="B30" s="72" t="s">
        <v>35</v>
      </c>
      <c r="C30" s="82">
        <v>165592</v>
      </c>
      <c r="D30" s="78">
        <v>76</v>
      </c>
      <c r="E30" s="13">
        <f>D30/C30*10000</f>
        <v>4.589593700178753</v>
      </c>
      <c r="F30" s="93">
        <v>37</v>
      </c>
      <c r="G30" s="53">
        <v>24</v>
      </c>
      <c r="H30" s="40">
        <v>739351.83824999991</v>
      </c>
      <c r="I30" s="92">
        <f>H30/C30*10000</f>
        <v>44649.00709273394</v>
      </c>
      <c r="J30" s="95">
        <v>22</v>
      </c>
      <c r="K30" s="14"/>
      <c r="M30" s="14"/>
    </row>
    <row r="31" spans="1:13" x14ac:dyDescent="0.25">
      <c r="A31" s="54">
        <v>22</v>
      </c>
      <c r="B31" s="72" t="s">
        <v>36</v>
      </c>
      <c r="C31" s="82">
        <v>13089</v>
      </c>
      <c r="D31" s="80">
        <v>10</v>
      </c>
      <c r="E31" s="13">
        <f>D31/C31*10000</f>
        <v>7.6400030560012224</v>
      </c>
      <c r="F31" s="93">
        <v>17</v>
      </c>
      <c r="G31" s="53">
        <v>1</v>
      </c>
      <c r="H31" s="40">
        <v>22430.61047</v>
      </c>
      <c r="I31" s="92">
        <f>H31/C31*10000</f>
        <v>17136.993253877303</v>
      </c>
      <c r="J31" s="95">
        <v>35</v>
      </c>
      <c r="K31" s="14"/>
      <c r="M31" s="14"/>
    </row>
    <row r="32" spans="1:13" x14ac:dyDescent="0.25">
      <c r="A32" s="54">
        <v>23</v>
      </c>
      <c r="B32" s="72" t="s">
        <v>37</v>
      </c>
      <c r="C32" s="82">
        <v>14557</v>
      </c>
      <c r="D32" s="80">
        <v>10</v>
      </c>
      <c r="E32" s="13">
        <f>D32/C32*10000</f>
        <v>6.8695472968331392</v>
      </c>
      <c r="F32" s="93">
        <v>23</v>
      </c>
      <c r="G32" s="53">
        <v>4</v>
      </c>
      <c r="H32" s="40">
        <v>11288.978800000001</v>
      </c>
      <c r="I32" s="92">
        <f>H32/C32*10000</f>
        <v>7755.0173799546619</v>
      </c>
      <c r="J32" s="95">
        <v>43</v>
      </c>
      <c r="K32" s="14"/>
      <c r="M32" s="14"/>
    </row>
    <row r="33" spans="1:13" x14ac:dyDescent="0.25">
      <c r="A33" s="54">
        <v>24</v>
      </c>
      <c r="B33" s="72" t="s">
        <v>38</v>
      </c>
      <c r="C33" s="82">
        <v>50648</v>
      </c>
      <c r="D33" s="78">
        <v>35</v>
      </c>
      <c r="E33" s="13">
        <f>D33/C33*10000</f>
        <v>6.9104406886747753</v>
      </c>
      <c r="F33" s="93">
        <v>22</v>
      </c>
      <c r="G33" s="53">
        <v>13</v>
      </c>
      <c r="H33" s="40">
        <v>408136.92670999991</v>
      </c>
      <c r="I33" s="92">
        <f>H33/C33*10000</f>
        <v>80583.029282498799</v>
      </c>
      <c r="J33" s="95">
        <v>15</v>
      </c>
      <c r="K33" s="14"/>
      <c r="M33" s="14"/>
    </row>
    <row r="34" spans="1:13" x14ac:dyDescent="0.25">
      <c r="A34" s="54">
        <v>25</v>
      </c>
      <c r="B34" s="72" t="s">
        <v>39</v>
      </c>
      <c r="C34" s="82">
        <v>50904</v>
      </c>
      <c r="D34" s="80">
        <v>33</v>
      </c>
      <c r="E34" s="13">
        <f>D34/C34*10000</f>
        <v>6.4827911362564823</v>
      </c>
      <c r="F34" s="93">
        <v>24</v>
      </c>
      <c r="G34" s="96">
        <v>11</v>
      </c>
      <c r="H34" s="40">
        <v>1051037.44649</v>
      </c>
      <c r="I34" s="97">
        <f>H34/C34*10000</f>
        <v>206474.43157512179</v>
      </c>
      <c r="J34" s="95">
        <v>6</v>
      </c>
      <c r="K34" s="14"/>
      <c r="M34" s="14"/>
    </row>
    <row r="35" spans="1:13" x14ac:dyDescent="0.25">
      <c r="A35" s="54">
        <v>26</v>
      </c>
      <c r="B35" s="72" t="s">
        <v>40</v>
      </c>
      <c r="C35" s="82">
        <v>80233</v>
      </c>
      <c r="D35" s="78">
        <v>58</v>
      </c>
      <c r="E35" s="13">
        <f>D35/C35*10000</f>
        <v>7.2289456956613858</v>
      </c>
      <c r="F35" s="93">
        <v>20</v>
      </c>
      <c r="G35" s="53">
        <v>20</v>
      </c>
      <c r="H35" s="40">
        <v>586832.7220000003</v>
      </c>
      <c r="I35" s="92">
        <f>H35/C35*10000</f>
        <v>73141.066892675124</v>
      </c>
      <c r="J35" s="95">
        <v>17</v>
      </c>
      <c r="K35" s="14"/>
      <c r="M35" s="14"/>
    </row>
    <row r="36" spans="1:13" x14ac:dyDescent="0.25">
      <c r="A36" s="54">
        <v>27</v>
      </c>
      <c r="B36" s="72" t="s">
        <v>41</v>
      </c>
      <c r="C36" s="82">
        <v>41158</v>
      </c>
      <c r="D36" s="80">
        <v>22</v>
      </c>
      <c r="E36" s="13">
        <f>D36/C36*10000</f>
        <v>5.3452548714709165</v>
      </c>
      <c r="F36" s="93">
        <v>29</v>
      </c>
      <c r="G36" s="53">
        <v>6</v>
      </c>
      <c r="H36" s="40">
        <v>130261.65811</v>
      </c>
      <c r="I36" s="92">
        <f>H36/C36*10000</f>
        <v>31649.171026288939</v>
      </c>
      <c r="J36" s="95">
        <v>25</v>
      </c>
      <c r="K36" s="14"/>
      <c r="M36" s="14"/>
    </row>
    <row r="37" spans="1:13" x14ac:dyDescent="0.25">
      <c r="A37" s="54">
        <v>28</v>
      </c>
      <c r="B37" s="72" t="s">
        <v>42</v>
      </c>
      <c r="C37" s="82">
        <v>29671</v>
      </c>
      <c r="D37" s="78">
        <v>8</v>
      </c>
      <c r="E37" s="13">
        <f>D37/C37*10000</f>
        <v>2.6962353813487918</v>
      </c>
      <c r="F37" s="93">
        <v>43</v>
      </c>
      <c r="G37" s="53">
        <v>2</v>
      </c>
      <c r="H37" s="40">
        <v>26166.66228</v>
      </c>
      <c r="I37" s="92">
        <f>H37/C37*10000</f>
        <v>8818.9350813926067</v>
      </c>
      <c r="J37" s="95">
        <v>41</v>
      </c>
      <c r="K37" s="14"/>
      <c r="M37" s="14"/>
    </row>
    <row r="38" spans="1:13" x14ac:dyDescent="0.25">
      <c r="A38" s="54">
        <v>29</v>
      </c>
      <c r="B38" s="72" t="s">
        <v>43</v>
      </c>
      <c r="C38" s="82">
        <v>27345</v>
      </c>
      <c r="D38" s="78">
        <v>26</v>
      </c>
      <c r="E38" s="13">
        <f>D38/C38*10000</f>
        <v>9.5081367708904736</v>
      </c>
      <c r="F38" s="93">
        <v>6</v>
      </c>
      <c r="G38" s="53">
        <v>5</v>
      </c>
      <c r="H38" s="40">
        <v>1001770.1665000001</v>
      </c>
      <c r="I38" s="92">
        <f>H38/C38*10000</f>
        <v>366344.91369537392</v>
      </c>
      <c r="J38" s="95">
        <v>4</v>
      </c>
      <c r="K38" s="14"/>
      <c r="M38" s="14"/>
    </row>
    <row r="39" spans="1:13" x14ac:dyDescent="0.25">
      <c r="A39" s="54">
        <v>30</v>
      </c>
      <c r="B39" s="72" t="s">
        <v>44</v>
      </c>
      <c r="C39" s="82">
        <v>19098</v>
      </c>
      <c r="D39" s="78">
        <v>4</v>
      </c>
      <c r="E39" s="13">
        <f>D39/C39*10000</f>
        <v>2.0944601528955915</v>
      </c>
      <c r="F39" s="93">
        <v>45</v>
      </c>
      <c r="G39" s="53">
        <v>1</v>
      </c>
      <c r="H39" s="40">
        <v>54638.128149999997</v>
      </c>
      <c r="I39" s="92">
        <f>H39/C39*10000</f>
        <v>28609.345559744474</v>
      </c>
      <c r="J39" s="95">
        <v>26</v>
      </c>
      <c r="K39" s="14"/>
      <c r="M39" s="14"/>
    </row>
    <row r="40" spans="1:13" x14ac:dyDescent="0.25">
      <c r="A40" s="54">
        <v>31</v>
      </c>
      <c r="B40" s="72" t="s">
        <v>45</v>
      </c>
      <c r="C40" s="82">
        <v>276037</v>
      </c>
      <c r="D40" s="80">
        <v>144</v>
      </c>
      <c r="E40" s="13">
        <f>D40/C40*10000</f>
        <v>5.2166919652075627</v>
      </c>
      <c r="F40" s="93">
        <v>31</v>
      </c>
      <c r="G40" s="53">
        <v>41</v>
      </c>
      <c r="H40" s="40">
        <v>691441.87717999995</v>
      </c>
      <c r="I40" s="92">
        <f>H40/C40*10000</f>
        <v>25048.88392425653</v>
      </c>
      <c r="J40" s="95">
        <v>28</v>
      </c>
      <c r="K40" s="14"/>
      <c r="M40" s="14"/>
    </row>
    <row r="41" spans="1:13" x14ac:dyDescent="0.25">
      <c r="A41" s="54">
        <v>32</v>
      </c>
      <c r="B41" s="72" t="s">
        <v>46</v>
      </c>
      <c r="C41" s="82">
        <v>12469</v>
      </c>
      <c r="D41" s="80">
        <v>8</v>
      </c>
      <c r="E41" s="13">
        <f>D41/C41*10000</f>
        <v>6.4159114604218459</v>
      </c>
      <c r="F41" s="93">
        <v>25</v>
      </c>
      <c r="G41" s="53">
        <v>1</v>
      </c>
      <c r="H41" s="40">
        <v>28195.243039999998</v>
      </c>
      <c r="I41" s="92">
        <f>H41/C41*10000</f>
        <v>22612.272868714412</v>
      </c>
      <c r="J41" s="95">
        <v>31</v>
      </c>
      <c r="K41" s="14"/>
      <c r="M41" s="14"/>
    </row>
    <row r="42" spans="1:13" x14ac:dyDescent="0.25">
      <c r="A42" s="54">
        <v>33</v>
      </c>
      <c r="B42" s="72" t="s">
        <v>47</v>
      </c>
      <c r="C42" s="82">
        <v>54416</v>
      </c>
      <c r="D42" s="80">
        <v>27</v>
      </c>
      <c r="E42" s="13">
        <f>D42/C42*10000</f>
        <v>4.9617759482505148</v>
      </c>
      <c r="F42" s="93">
        <v>34</v>
      </c>
      <c r="G42" s="53">
        <v>14</v>
      </c>
      <c r="H42" s="40">
        <v>117183.13055999996</v>
      </c>
      <c r="I42" s="92">
        <f>H42/C42*10000</f>
        <v>21534.68291678917</v>
      </c>
      <c r="J42" s="95">
        <v>33</v>
      </c>
      <c r="K42" s="14"/>
      <c r="M42" s="14"/>
    </row>
    <row r="43" spans="1:13" x14ac:dyDescent="0.25">
      <c r="A43" s="54">
        <v>34</v>
      </c>
      <c r="B43" s="72" t="s">
        <v>48</v>
      </c>
      <c r="C43" s="82">
        <v>49263</v>
      </c>
      <c r="D43" s="80">
        <v>21</v>
      </c>
      <c r="E43" s="13">
        <f>D43/C43*10000</f>
        <v>4.2628341757505632</v>
      </c>
      <c r="F43" s="93">
        <v>39</v>
      </c>
      <c r="G43" s="53">
        <v>9</v>
      </c>
      <c r="H43" s="40">
        <v>196931.73402999999</v>
      </c>
      <c r="I43" s="92">
        <f>H43/C43*10000</f>
        <v>39975.586957757339</v>
      </c>
      <c r="J43" s="95">
        <v>24</v>
      </c>
      <c r="K43" s="14"/>
      <c r="M43" s="14"/>
    </row>
    <row r="44" spans="1:13" x14ac:dyDescent="0.25">
      <c r="A44" s="54">
        <v>35</v>
      </c>
      <c r="B44" s="72" t="s">
        <v>49</v>
      </c>
      <c r="C44" s="82">
        <v>24444</v>
      </c>
      <c r="D44" s="80">
        <v>20</v>
      </c>
      <c r="E44" s="13">
        <f>D44/C44*10000</f>
        <v>8.1819669448535421</v>
      </c>
      <c r="F44" s="93">
        <v>16</v>
      </c>
      <c r="G44" s="53">
        <v>4</v>
      </c>
      <c r="H44" s="40">
        <v>100455.42115000002</v>
      </c>
      <c r="I44" s="92">
        <f>H44/C44*10000</f>
        <v>41096.146764032084</v>
      </c>
      <c r="J44" s="95">
        <v>23</v>
      </c>
      <c r="K44" s="14"/>
      <c r="M44" s="14"/>
    </row>
    <row r="45" spans="1:13" x14ac:dyDescent="0.25">
      <c r="A45" s="54">
        <v>36</v>
      </c>
      <c r="B45" s="72" t="s">
        <v>50</v>
      </c>
      <c r="C45" s="82">
        <v>30610</v>
      </c>
      <c r="D45" s="78">
        <v>52</v>
      </c>
      <c r="E45" s="13">
        <f>D45/C45*10000</f>
        <v>16.987912446912773</v>
      </c>
      <c r="F45" s="93">
        <v>2</v>
      </c>
      <c r="G45" s="53">
        <v>18</v>
      </c>
      <c r="H45" s="40">
        <v>2092672.8011099994</v>
      </c>
      <c r="I45" s="92">
        <f>H45/C45*10000</f>
        <v>683656.5831786996</v>
      </c>
      <c r="J45" s="95">
        <v>1</v>
      </c>
      <c r="K45" s="14"/>
      <c r="M45" s="14"/>
    </row>
    <row r="46" spans="1:13" x14ac:dyDescent="0.25">
      <c r="A46" s="54">
        <v>37</v>
      </c>
      <c r="B46" s="72" t="s">
        <v>51</v>
      </c>
      <c r="C46" s="82">
        <v>33863</v>
      </c>
      <c r="D46" s="80">
        <v>17</v>
      </c>
      <c r="E46" s="13">
        <f>D46/C46*10000</f>
        <v>5.0202285680536276</v>
      </c>
      <c r="F46" s="93">
        <v>33</v>
      </c>
      <c r="G46" s="53">
        <v>7</v>
      </c>
      <c r="H46" s="40">
        <v>36442.952000000005</v>
      </c>
      <c r="I46" s="92">
        <f>H46/C46*10000</f>
        <v>10761.879337329829</v>
      </c>
      <c r="J46" s="95">
        <v>40</v>
      </c>
      <c r="K46" s="14"/>
      <c r="M46" s="14"/>
    </row>
    <row r="47" spans="1:13" x14ac:dyDescent="0.25">
      <c r="A47" s="54">
        <v>38</v>
      </c>
      <c r="B47" s="72" t="s">
        <v>52</v>
      </c>
      <c r="C47" s="82">
        <v>18371</v>
      </c>
      <c r="D47" s="78">
        <v>9</v>
      </c>
      <c r="E47" s="13">
        <f>D47/C47*10000</f>
        <v>4.8990256382341739</v>
      </c>
      <c r="F47" s="93">
        <v>35</v>
      </c>
      <c r="G47" s="53">
        <v>0</v>
      </c>
      <c r="H47" s="40">
        <v>40131.683549999994</v>
      </c>
      <c r="I47" s="92">
        <f>H47/C47*10000</f>
        <v>21845.127401883401</v>
      </c>
      <c r="J47" s="95">
        <v>32</v>
      </c>
      <c r="K47" s="14"/>
      <c r="M47" s="14"/>
    </row>
    <row r="48" spans="1:13" x14ac:dyDescent="0.25">
      <c r="A48" s="54">
        <v>39</v>
      </c>
      <c r="B48" s="72" t="s">
        <v>53</v>
      </c>
      <c r="C48" s="82">
        <v>21060</v>
      </c>
      <c r="D48" s="80">
        <v>7</v>
      </c>
      <c r="E48" s="13">
        <f>D48/C48*10000</f>
        <v>3.3238366571699904</v>
      </c>
      <c r="F48" s="93">
        <v>41</v>
      </c>
      <c r="G48" s="53">
        <v>2</v>
      </c>
      <c r="H48" s="40">
        <v>55712.696909999999</v>
      </c>
      <c r="I48" s="92">
        <f>H48/C48*10000</f>
        <v>26454.272037037033</v>
      </c>
      <c r="J48" s="95">
        <v>27</v>
      </c>
      <c r="K48" s="14"/>
      <c r="M48" s="14"/>
    </row>
    <row r="49" spans="1:13" x14ac:dyDescent="0.25">
      <c r="A49" s="54">
        <v>40</v>
      </c>
      <c r="B49" s="72" t="s">
        <v>54</v>
      </c>
      <c r="C49" s="82">
        <v>43653</v>
      </c>
      <c r="D49" s="78">
        <v>44</v>
      </c>
      <c r="E49" s="13">
        <f>D49/C49*10000</f>
        <v>10.079490527569698</v>
      </c>
      <c r="F49" s="93">
        <v>5</v>
      </c>
      <c r="G49" s="53">
        <v>9</v>
      </c>
      <c r="H49" s="40">
        <v>1117169.6444799998</v>
      </c>
      <c r="I49" s="92">
        <f>H49/C49*10000</f>
        <v>255920.47384601284</v>
      </c>
      <c r="J49" s="95">
        <v>5</v>
      </c>
      <c r="K49" s="14"/>
      <c r="M49" s="14"/>
    </row>
    <row r="50" spans="1:13" x14ac:dyDescent="0.25">
      <c r="A50" s="54">
        <v>41</v>
      </c>
      <c r="B50" s="72" t="s">
        <v>55</v>
      </c>
      <c r="C50" s="82">
        <v>13735</v>
      </c>
      <c r="D50" s="80">
        <v>15</v>
      </c>
      <c r="E50" s="13">
        <f>D50/C50*10000</f>
        <v>10.921004732435385</v>
      </c>
      <c r="F50" s="93">
        <v>4</v>
      </c>
      <c r="G50" s="53">
        <v>4</v>
      </c>
      <c r="H50" s="40">
        <v>117011.33430000002</v>
      </c>
      <c r="I50" s="92">
        <f>H50/C50*10000</f>
        <v>85192.089042591921</v>
      </c>
      <c r="J50" s="95">
        <v>14</v>
      </c>
      <c r="K50" s="14"/>
      <c r="M50" s="14"/>
    </row>
    <row r="51" spans="1:13" x14ac:dyDescent="0.25">
      <c r="A51" s="54">
        <v>42</v>
      </c>
      <c r="B51" s="72" t="s">
        <v>56</v>
      </c>
      <c r="C51" s="82">
        <v>18352</v>
      </c>
      <c r="D51" s="80">
        <v>5</v>
      </c>
      <c r="E51" s="13">
        <f>D51/C51*10000</f>
        <v>2.7244986922406276</v>
      </c>
      <c r="F51" s="93">
        <v>42</v>
      </c>
      <c r="G51" s="53">
        <v>1</v>
      </c>
      <c r="H51" s="40">
        <v>43072.522920000003</v>
      </c>
      <c r="I51" s="92">
        <f>H51/C51*10000</f>
        <v>23470.206473408893</v>
      </c>
      <c r="J51" s="95">
        <v>30</v>
      </c>
      <c r="K51" s="14"/>
      <c r="M51" s="14"/>
    </row>
    <row r="52" spans="1:13" x14ac:dyDescent="0.25">
      <c r="A52" s="54">
        <v>43</v>
      </c>
      <c r="B52" s="72" t="s">
        <v>57</v>
      </c>
      <c r="C52" s="82">
        <v>74691</v>
      </c>
      <c r="D52" s="80">
        <v>57</v>
      </c>
      <c r="E52" s="13">
        <f>D52/C52*10000</f>
        <v>7.631441539141262</v>
      </c>
      <c r="F52" s="93">
        <v>19</v>
      </c>
      <c r="G52" s="53">
        <v>16</v>
      </c>
      <c r="H52" s="40">
        <v>522398.85150000005</v>
      </c>
      <c r="I52" s="92">
        <f>H52/C52*10000</f>
        <v>69941.338514680479</v>
      </c>
      <c r="J52" s="95">
        <v>19</v>
      </c>
      <c r="K52" s="14"/>
      <c r="M52" s="14"/>
    </row>
    <row r="53" spans="1:13" ht="16.5" thickBot="1" x14ac:dyDescent="0.3">
      <c r="A53" s="25">
        <v>44</v>
      </c>
      <c r="B53" s="75" t="s">
        <v>58</v>
      </c>
      <c r="C53" s="83">
        <v>19984</v>
      </c>
      <c r="D53" s="81">
        <v>14</v>
      </c>
      <c r="E53" s="30">
        <f>D53/C53*10000</f>
        <v>7.0056044835868692</v>
      </c>
      <c r="F53" s="28">
        <v>21</v>
      </c>
      <c r="G53" s="29">
        <v>6</v>
      </c>
      <c r="H53" s="43">
        <v>27769.117789999997</v>
      </c>
      <c r="I53" s="27">
        <f>H53/C53*10000</f>
        <v>13895.675435348276</v>
      </c>
      <c r="J53" s="44">
        <v>39</v>
      </c>
      <c r="K53" s="14"/>
      <c r="M53" s="14"/>
    </row>
  </sheetData>
  <sortState ref="B10:J53">
    <sortCondition ref="B10:B53"/>
  </sortState>
  <mergeCells count="11">
    <mergeCell ref="A8:B8"/>
    <mergeCell ref="D2:F2"/>
    <mergeCell ref="H2:J2"/>
    <mergeCell ref="A5:B5"/>
    <mergeCell ref="D3:F3"/>
    <mergeCell ref="H3:J3"/>
    <mergeCell ref="A1:J1"/>
    <mergeCell ref="A2:A4"/>
    <mergeCell ref="B2:B4"/>
    <mergeCell ref="C2:C4"/>
    <mergeCell ref="G2:G4"/>
  </mergeCells>
  <conditionalFormatting sqref="A2:A3 A6:A7">
    <cfRule type="duplicateValues" dxfId="2" priority="13"/>
  </conditionalFormatting>
  <conditionalFormatting sqref="F6:F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="80" zoomScaleNormal="80" workbookViewId="0">
      <selection sqref="A1:I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3.42578125" style="31" customWidth="1"/>
    <col min="4" max="4" width="11.42578125" style="1" customWidth="1"/>
    <col min="5" max="5" width="11.85546875" style="32" customWidth="1"/>
    <col min="6" max="6" width="11" style="1" customWidth="1"/>
    <col min="7" max="7" width="13.5703125" style="1" customWidth="1"/>
    <col min="8" max="8" width="12" style="1" customWidth="1"/>
    <col min="9" max="9" width="11.42578125" style="1" customWidth="1"/>
    <col min="10" max="10" width="8.28515625" style="1" customWidth="1"/>
    <col min="11" max="16384" width="9.140625" style="1"/>
  </cols>
  <sheetData>
    <row r="1" spans="1:12" ht="34.5" customHeight="1" thickBot="1" x14ac:dyDescent="0.3">
      <c r="A1" s="98" t="s">
        <v>61</v>
      </c>
      <c r="B1" s="98"/>
      <c r="C1" s="98"/>
      <c r="D1" s="98"/>
      <c r="E1" s="98"/>
      <c r="F1" s="98"/>
      <c r="G1" s="98"/>
      <c r="H1" s="98"/>
      <c r="I1" s="98"/>
    </row>
    <row r="2" spans="1:12" ht="82.5" customHeight="1" x14ac:dyDescent="0.25">
      <c r="A2" s="99" t="s">
        <v>0</v>
      </c>
      <c r="B2" s="114" t="s">
        <v>1</v>
      </c>
      <c r="C2" s="116" t="s">
        <v>2</v>
      </c>
      <c r="D2" s="118" t="s">
        <v>4</v>
      </c>
      <c r="E2" s="107"/>
      <c r="F2" s="108"/>
      <c r="G2" s="109" t="s">
        <v>5</v>
      </c>
      <c r="H2" s="107"/>
      <c r="I2" s="108"/>
    </row>
    <row r="3" spans="1:12" ht="28.5" customHeight="1" x14ac:dyDescent="0.25">
      <c r="A3" s="100"/>
      <c r="B3" s="115"/>
      <c r="C3" s="117"/>
      <c r="D3" s="119" t="s">
        <v>63</v>
      </c>
      <c r="E3" s="120"/>
      <c r="F3" s="121"/>
      <c r="G3" s="122" t="s">
        <v>63</v>
      </c>
      <c r="H3" s="120"/>
      <c r="I3" s="121"/>
    </row>
    <row r="4" spans="1:12" ht="105.75" customHeight="1" x14ac:dyDescent="0.25">
      <c r="A4" s="100"/>
      <c r="B4" s="115"/>
      <c r="C4" s="117"/>
      <c r="D4" s="64" t="s">
        <v>9</v>
      </c>
      <c r="E4" s="64" t="s">
        <v>8</v>
      </c>
      <c r="F4" s="65" t="s">
        <v>11</v>
      </c>
      <c r="G4" s="63" t="s">
        <v>9</v>
      </c>
      <c r="H4" s="64" t="s">
        <v>8</v>
      </c>
      <c r="I4" s="56" t="s">
        <v>11</v>
      </c>
    </row>
    <row r="5" spans="1:12" ht="28.5" customHeight="1" x14ac:dyDescent="0.25">
      <c r="A5" s="100" t="s">
        <v>12</v>
      </c>
      <c r="B5" s="115"/>
      <c r="C5" s="4">
        <f>C6+C8</f>
        <v>3894120</v>
      </c>
      <c r="D5" s="4">
        <f>D6+D8</f>
        <v>353</v>
      </c>
      <c r="E5" s="4">
        <f>D5/C5*10000</f>
        <v>0.90649492054687586</v>
      </c>
      <c r="F5" s="37"/>
      <c r="G5" s="2">
        <f>SUM(G6+G8)</f>
        <v>3348</v>
      </c>
      <c r="H5" s="5">
        <f>G5/C5*10000</f>
        <v>8.5975778866598862</v>
      </c>
      <c r="I5" s="45"/>
    </row>
    <row r="6" spans="1:12" ht="17.25" customHeight="1" x14ac:dyDescent="0.25">
      <c r="A6" s="50"/>
      <c r="B6" s="9" t="s">
        <v>13</v>
      </c>
      <c r="C6" s="11">
        <v>1257341</v>
      </c>
      <c r="D6" s="52">
        <v>25</v>
      </c>
      <c r="E6" s="12">
        <f>D6/C6*10000</f>
        <v>0.19883229768217214</v>
      </c>
      <c r="F6" s="56">
        <v>44</v>
      </c>
      <c r="G6" s="54">
        <v>507</v>
      </c>
      <c r="H6" s="13">
        <f>G6/C6*10000</f>
        <v>4.0323189969944506</v>
      </c>
      <c r="I6" s="56">
        <v>33</v>
      </c>
      <c r="J6" s="14"/>
      <c r="L6" s="14"/>
    </row>
    <row r="7" spans="1:12" s="20" customFormat="1" x14ac:dyDescent="0.25">
      <c r="A7" s="50"/>
      <c r="B7" s="51"/>
      <c r="C7" s="11"/>
      <c r="D7" s="16"/>
      <c r="E7" s="18"/>
      <c r="F7" s="34"/>
      <c r="G7" s="41"/>
      <c r="H7" s="19"/>
      <c r="I7" s="34"/>
      <c r="J7" s="14"/>
      <c r="L7" s="14"/>
    </row>
    <row r="8" spans="1:12" ht="24" customHeight="1" x14ac:dyDescent="0.25">
      <c r="A8" s="100" t="s">
        <v>14</v>
      </c>
      <c r="B8" s="115"/>
      <c r="C8" s="4">
        <f>SUM(C10:C53)</f>
        <v>2636779</v>
      </c>
      <c r="D8" s="4">
        <f>SUM(D10:D53)</f>
        <v>328</v>
      </c>
      <c r="E8" s="4">
        <f>D8/C8*10000</f>
        <v>1.2439419458361889</v>
      </c>
      <c r="F8" s="35"/>
      <c r="G8" s="2">
        <f>SUM(G10:G53)</f>
        <v>2841</v>
      </c>
      <c r="H8" s="5">
        <f>G8/C8*10000</f>
        <v>10.774509354026257</v>
      </c>
      <c r="I8" s="35"/>
      <c r="J8" s="14"/>
      <c r="L8" s="14"/>
    </row>
    <row r="9" spans="1:12" ht="16.5" customHeight="1" x14ac:dyDescent="0.25">
      <c r="A9" s="22"/>
      <c r="B9" s="23"/>
      <c r="C9" s="4"/>
      <c r="D9" s="7"/>
      <c r="E9" s="12"/>
      <c r="F9" s="35"/>
      <c r="G9" s="54"/>
      <c r="H9" s="10"/>
      <c r="I9" s="35"/>
      <c r="J9" s="14"/>
      <c r="L9" s="14"/>
    </row>
    <row r="10" spans="1:12" x14ac:dyDescent="0.25">
      <c r="A10" s="54">
        <v>1</v>
      </c>
      <c r="B10" s="9" t="s">
        <v>15</v>
      </c>
      <c r="C10" s="11">
        <v>34446</v>
      </c>
      <c r="D10" s="87">
        <v>8</v>
      </c>
      <c r="E10" s="87">
        <f>D10/C10*10000</f>
        <v>2.3224757591592637</v>
      </c>
      <c r="F10" s="86">
        <v>15</v>
      </c>
      <c r="G10" s="85">
        <v>73</v>
      </c>
      <c r="H10" s="13">
        <f>G10/C10*10000</f>
        <v>21.192591302328282</v>
      </c>
      <c r="I10" s="46">
        <v>7</v>
      </c>
      <c r="J10" s="14"/>
      <c r="L10" s="14"/>
    </row>
    <row r="11" spans="1:12" x14ac:dyDescent="0.25">
      <c r="A11" s="54">
        <v>2</v>
      </c>
      <c r="B11" s="9" t="s">
        <v>16</v>
      </c>
      <c r="C11" s="11">
        <v>58999</v>
      </c>
      <c r="D11" s="97">
        <v>10</v>
      </c>
      <c r="E11" s="97">
        <f>D11/C11*10000</f>
        <v>1.6949439821013916</v>
      </c>
      <c r="F11" s="95">
        <v>18</v>
      </c>
      <c r="G11" s="94">
        <v>35</v>
      </c>
      <c r="H11" s="13">
        <f>G11/C11*10000</f>
        <v>5.9323039373548703</v>
      </c>
      <c r="I11" s="46">
        <v>29</v>
      </c>
      <c r="J11" s="14"/>
      <c r="L11" s="14"/>
    </row>
    <row r="12" spans="1:12" x14ac:dyDescent="0.25">
      <c r="A12" s="54">
        <v>3</v>
      </c>
      <c r="B12" s="9" t="s">
        <v>17</v>
      </c>
      <c r="C12" s="11">
        <v>27496</v>
      </c>
      <c r="D12" s="52">
        <v>17</v>
      </c>
      <c r="E12" s="52">
        <f>D12/C12*10000</f>
        <v>6.1827174861798078</v>
      </c>
      <c r="F12" s="95">
        <v>4</v>
      </c>
      <c r="G12" s="54">
        <v>53</v>
      </c>
      <c r="H12" s="13">
        <f>G12/C12*10000</f>
        <v>19.275530986325283</v>
      </c>
      <c r="I12" s="46">
        <v>10</v>
      </c>
      <c r="J12" s="14"/>
      <c r="L12" s="14"/>
    </row>
    <row r="13" spans="1:12" x14ac:dyDescent="0.25">
      <c r="A13" s="54">
        <v>4</v>
      </c>
      <c r="B13" s="9" t="s">
        <v>18</v>
      </c>
      <c r="C13" s="11">
        <v>28845</v>
      </c>
      <c r="D13" s="52">
        <v>2</v>
      </c>
      <c r="E13" s="52">
        <f>D13/C13*10000</f>
        <v>0.69336106777604434</v>
      </c>
      <c r="F13" s="95">
        <v>37</v>
      </c>
      <c r="G13" s="54">
        <v>69</v>
      </c>
      <c r="H13" s="13">
        <f>G13/C13*10000</f>
        <v>23.920956838273533</v>
      </c>
      <c r="I13" s="46">
        <v>5</v>
      </c>
      <c r="J13" s="14"/>
      <c r="L13" s="14"/>
    </row>
    <row r="14" spans="1:12" x14ac:dyDescent="0.25">
      <c r="A14" s="54">
        <v>5</v>
      </c>
      <c r="B14" s="9" t="s">
        <v>19</v>
      </c>
      <c r="C14" s="11">
        <v>24707</v>
      </c>
      <c r="D14" s="52">
        <v>2</v>
      </c>
      <c r="E14" s="52">
        <f>D14/C14*10000</f>
        <v>0.80948718986522039</v>
      </c>
      <c r="F14" s="95">
        <v>34</v>
      </c>
      <c r="G14" s="54">
        <v>9</v>
      </c>
      <c r="H14" s="13">
        <f>G14/C14*10000</f>
        <v>3.6426923543934917</v>
      </c>
      <c r="I14" s="46">
        <v>36</v>
      </c>
      <c r="J14" s="14"/>
      <c r="L14" s="14"/>
    </row>
    <row r="15" spans="1:12" x14ac:dyDescent="0.25">
      <c r="A15" s="54">
        <v>6</v>
      </c>
      <c r="B15" s="9" t="s">
        <v>20</v>
      </c>
      <c r="C15" s="11">
        <v>18417</v>
      </c>
      <c r="D15" s="52">
        <v>3</v>
      </c>
      <c r="E15" s="52">
        <f>D15/C15*10000</f>
        <v>1.6289297931259161</v>
      </c>
      <c r="F15" s="95">
        <v>20</v>
      </c>
      <c r="G15" s="54">
        <v>9</v>
      </c>
      <c r="H15" s="13">
        <f>G15/C15*10000</f>
        <v>4.8867893793777482</v>
      </c>
      <c r="I15" s="46">
        <v>31</v>
      </c>
      <c r="J15" s="14"/>
      <c r="L15" s="14"/>
    </row>
    <row r="16" spans="1:12" x14ac:dyDescent="0.25">
      <c r="A16" s="54">
        <v>7</v>
      </c>
      <c r="B16" s="9" t="s">
        <v>21</v>
      </c>
      <c r="C16" s="11">
        <v>208134</v>
      </c>
      <c r="D16" s="52">
        <v>10</v>
      </c>
      <c r="E16" s="12">
        <f>D16/C16*10000</f>
        <v>0.48045970384463854</v>
      </c>
      <c r="F16" s="95">
        <v>39</v>
      </c>
      <c r="G16" s="54">
        <v>340</v>
      </c>
      <c r="H16" s="13">
        <f>G16/C16*10000</f>
        <v>16.335629930717712</v>
      </c>
      <c r="I16" s="46">
        <v>12</v>
      </c>
      <c r="J16" s="14"/>
      <c r="L16" s="14"/>
    </row>
    <row r="17" spans="1:12" x14ac:dyDescent="0.25">
      <c r="A17" s="54">
        <v>8</v>
      </c>
      <c r="B17" s="9" t="s">
        <v>22</v>
      </c>
      <c r="C17" s="11">
        <v>19283</v>
      </c>
      <c r="D17" s="52">
        <v>11</v>
      </c>
      <c r="E17" s="52">
        <f>D17/C17*10000</f>
        <v>5.7045065601825442</v>
      </c>
      <c r="F17" s="95">
        <v>6</v>
      </c>
      <c r="G17" s="54">
        <v>87</v>
      </c>
      <c r="H17" s="13">
        <f>G17/C17*10000</f>
        <v>45.117460975989218</v>
      </c>
      <c r="I17" s="46">
        <v>2</v>
      </c>
      <c r="J17" s="14"/>
      <c r="L17" s="14"/>
    </row>
    <row r="18" spans="1:12" x14ac:dyDescent="0.25">
      <c r="A18" s="54">
        <v>9</v>
      </c>
      <c r="B18" s="9" t="s">
        <v>23</v>
      </c>
      <c r="C18" s="11">
        <v>50586</v>
      </c>
      <c r="D18" s="52">
        <v>21</v>
      </c>
      <c r="E18" s="62">
        <f>D18/C18*10000</f>
        <v>4.1513462222749373</v>
      </c>
      <c r="F18" s="95">
        <v>9</v>
      </c>
      <c r="G18" s="54">
        <v>40</v>
      </c>
      <c r="H18" s="13">
        <f>G18/C18*10000</f>
        <v>7.9073261376665487</v>
      </c>
      <c r="I18" s="46">
        <v>25</v>
      </c>
      <c r="J18" s="14"/>
      <c r="L18" s="14"/>
    </row>
    <row r="19" spans="1:12" x14ac:dyDescent="0.25">
      <c r="A19" s="54">
        <v>10</v>
      </c>
      <c r="B19" s="9" t="s">
        <v>24</v>
      </c>
      <c r="C19" s="11">
        <v>12734</v>
      </c>
      <c r="D19" s="52">
        <v>9</v>
      </c>
      <c r="E19" s="52">
        <f>D19/C19*10000</f>
        <v>7.0676927909533527</v>
      </c>
      <c r="F19" s="95">
        <v>1</v>
      </c>
      <c r="G19" s="54">
        <v>13</v>
      </c>
      <c r="H19" s="13">
        <f>G19/C19*10000</f>
        <v>10.208889586932621</v>
      </c>
      <c r="I19" s="46">
        <v>24</v>
      </c>
      <c r="J19" s="14"/>
      <c r="L19" s="14"/>
    </row>
    <row r="20" spans="1:12" x14ac:dyDescent="0.25">
      <c r="A20" s="54">
        <v>11</v>
      </c>
      <c r="B20" s="9" t="s">
        <v>25</v>
      </c>
      <c r="C20" s="11">
        <v>33899</v>
      </c>
      <c r="D20" s="52">
        <v>3</v>
      </c>
      <c r="E20" s="57">
        <f>D20/C20*10000</f>
        <v>0.88498185787191364</v>
      </c>
      <c r="F20" s="95">
        <v>32</v>
      </c>
      <c r="G20" s="54">
        <v>5</v>
      </c>
      <c r="H20" s="13">
        <f>G20/C20*10000</f>
        <v>1.4749697631198559</v>
      </c>
      <c r="I20" s="46">
        <v>44</v>
      </c>
      <c r="J20" s="14"/>
      <c r="L20" s="14"/>
    </row>
    <row r="21" spans="1:12" x14ac:dyDescent="0.25">
      <c r="A21" s="54">
        <v>12</v>
      </c>
      <c r="B21" s="9" t="s">
        <v>26</v>
      </c>
      <c r="C21" s="11">
        <v>32995</v>
      </c>
      <c r="D21" s="52">
        <v>5</v>
      </c>
      <c r="E21" s="97">
        <f>D21/C21*10000</f>
        <v>1.5153811183512653</v>
      </c>
      <c r="F21" s="95">
        <v>21</v>
      </c>
      <c r="G21" s="54">
        <v>35</v>
      </c>
      <c r="H21" s="13">
        <f>G21/C21*10000</f>
        <v>10.607667828458856</v>
      </c>
      <c r="I21" s="46">
        <v>23</v>
      </c>
      <c r="J21" s="14"/>
      <c r="L21" s="14"/>
    </row>
    <row r="22" spans="1:12" x14ac:dyDescent="0.25">
      <c r="A22" s="54">
        <v>13</v>
      </c>
      <c r="B22" s="9" t="s">
        <v>27</v>
      </c>
      <c r="C22" s="11">
        <v>101859</v>
      </c>
      <c r="D22" s="87">
        <v>1</v>
      </c>
      <c r="E22" s="12">
        <f>D22/C22*10000</f>
        <v>9.8174928086865176E-2</v>
      </c>
      <c r="F22" s="95">
        <v>45</v>
      </c>
      <c r="G22" s="85">
        <v>27</v>
      </c>
      <c r="H22" s="13">
        <f>G22/C22*10000</f>
        <v>2.6507230583453594</v>
      </c>
      <c r="I22" s="46">
        <v>39</v>
      </c>
      <c r="J22" s="14"/>
      <c r="L22" s="14"/>
    </row>
    <row r="23" spans="1:12" x14ac:dyDescent="0.25">
      <c r="A23" s="54">
        <v>14</v>
      </c>
      <c r="B23" s="9" t="s">
        <v>28</v>
      </c>
      <c r="C23" s="11">
        <v>40754</v>
      </c>
      <c r="D23" s="52">
        <v>6</v>
      </c>
      <c r="E23" s="92">
        <f>D23/C23*10000</f>
        <v>1.4722481228836433</v>
      </c>
      <c r="F23" s="95">
        <v>22</v>
      </c>
      <c r="G23" s="54">
        <v>32</v>
      </c>
      <c r="H23" s="13">
        <f>G23/C23*10000</f>
        <v>7.8519899887127647</v>
      </c>
      <c r="I23" s="46">
        <v>26</v>
      </c>
      <c r="J23" s="14"/>
      <c r="L23" s="14"/>
    </row>
    <row r="24" spans="1:12" x14ac:dyDescent="0.25">
      <c r="A24" s="54">
        <v>15</v>
      </c>
      <c r="B24" s="9" t="s">
        <v>29</v>
      </c>
      <c r="C24" s="11">
        <v>16068</v>
      </c>
      <c r="D24" s="52">
        <v>4</v>
      </c>
      <c r="E24" s="87">
        <f>D24/C24*10000</f>
        <v>2.4894199651481204</v>
      </c>
      <c r="F24" s="95">
        <v>12</v>
      </c>
      <c r="G24" s="54">
        <v>32</v>
      </c>
      <c r="H24" s="13">
        <f>G24/C24*10000</f>
        <v>19.915359721184963</v>
      </c>
      <c r="I24" s="46">
        <v>9</v>
      </c>
      <c r="J24" s="14"/>
      <c r="L24" s="14"/>
    </row>
    <row r="25" spans="1:12" x14ac:dyDescent="0.25">
      <c r="A25" s="54">
        <v>16</v>
      </c>
      <c r="B25" s="9" t="s">
        <v>30</v>
      </c>
      <c r="C25" s="11">
        <v>52683</v>
      </c>
      <c r="D25" s="52">
        <v>6</v>
      </c>
      <c r="E25" s="52">
        <f>D25/C25*10000</f>
        <v>1.1388873071009624</v>
      </c>
      <c r="F25" s="95">
        <v>28</v>
      </c>
      <c r="G25" s="54">
        <v>57</v>
      </c>
      <c r="H25" s="13">
        <f>G25/C25*10000</f>
        <v>10.819429417459144</v>
      </c>
      <c r="I25" s="46">
        <v>22</v>
      </c>
      <c r="J25" s="14"/>
      <c r="L25" s="14"/>
    </row>
    <row r="26" spans="1:12" x14ac:dyDescent="0.25">
      <c r="A26" s="54">
        <v>17</v>
      </c>
      <c r="B26" s="9" t="s">
        <v>31</v>
      </c>
      <c r="C26" s="11">
        <v>532074</v>
      </c>
      <c r="D26" s="52">
        <v>22</v>
      </c>
      <c r="E26" s="12">
        <f>D26/C26*10000</f>
        <v>0.41347632096287357</v>
      </c>
      <c r="F26" s="95">
        <v>41</v>
      </c>
      <c r="G26" s="54">
        <v>594</v>
      </c>
      <c r="H26" s="13">
        <f>G26/C26*10000</f>
        <v>11.163860665997587</v>
      </c>
      <c r="I26" s="46">
        <v>20</v>
      </c>
      <c r="J26" s="14"/>
      <c r="L26" s="14"/>
    </row>
    <row r="27" spans="1:12" x14ac:dyDescent="0.25">
      <c r="A27" s="54">
        <v>18</v>
      </c>
      <c r="B27" s="9" t="s">
        <v>32</v>
      </c>
      <c r="C27" s="11">
        <v>21269</v>
      </c>
      <c r="D27" s="52">
        <v>3</v>
      </c>
      <c r="E27" s="87">
        <f>D27/C27*10000</f>
        <v>1.4105035497672669</v>
      </c>
      <c r="F27" s="95">
        <v>24</v>
      </c>
      <c r="G27" s="54">
        <v>12</v>
      </c>
      <c r="H27" s="13">
        <f>G27/C27*10000</f>
        <v>5.6420141990690675</v>
      </c>
      <c r="I27" s="46">
        <v>30</v>
      </c>
      <c r="J27" s="14"/>
      <c r="L27" s="14"/>
    </row>
    <row r="28" spans="1:12" x14ac:dyDescent="0.25">
      <c r="A28" s="54">
        <v>19</v>
      </c>
      <c r="B28" s="9" t="s">
        <v>33</v>
      </c>
      <c r="C28" s="11">
        <v>85514</v>
      </c>
      <c r="D28" s="52">
        <v>4</v>
      </c>
      <c r="E28" s="12">
        <f>D28/C28*10000</f>
        <v>0.46775966508407979</v>
      </c>
      <c r="F28" s="95">
        <v>40</v>
      </c>
      <c r="G28" s="54">
        <v>15</v>
      </c>
      <c r="H28" s="13">
        <f>G28/C28*10000</f>
        <v>1.7540987440652991</v>
      </c>
      <c r="I28" s="46">
        <v>42</v>
      </c>
      <c r="J28" s="14"/>
      <c r="L28" s="14"/>
    </row>
    <row r="29" spans="1:12" x14ac:dyDescent="0.25">
      <c r="A29" s="54">
        <v>20</v>
      </c>
      <c r="B29" s="9" t="s">
        <v>34</v>
      </c>
      <c r="C29" s="11">
        <v>52774</v>
      </c>
      <c r="D29" s="52">
        <v>4</v>
      </c>
      <c r="E29" s="97">
        <f>D29/C29*10000</f>
        <v>0.75794899003297089</v>
      </c>
      <c r="F29" s="95">
        <v>35</v>
      </c>
      <c r="G29" s="54">
        <v>67</v>
      </c>
      <c r="H29" s="13">
        <f>G29/C29*10000</f>
        <v>12.69564558305226</v>
      </c>
      <c r="I29" s="46">
        <v>18</v>
      </c>
      <c r="J29" s="14"/>
      <c r="L29" s="14"/>
    </row>
    <row r="30" spans="1:12" x14ac:dyDescent="0.25">
      <c r="A30" s="54">
        <v>21</v>
      </c>
      <c r="B30" s="9" t="s">
        <v>35</v>
      </c>
      <c r="C30" s="11">
        <v>165592</v>
      </c>
      <c r="D30" s="66">
        <v>6</v>
      </c>
      <c r="E30" s="12">
        <f>D30/C30*10000</f>
        <v>0.36233634475095416</v>
      </c>
      <c r="F30" s="95">
        <v>42</v>
      </c>
      <c r="G30" s="67">
        <v>26</v>
      </c>
      <c r="H30" s="13">
        <f>G30/C30*10000</f>
        <v>1.5701241605874681</v>
      </c>
      <c r="I30" s="46">
        <v>43</v>
      </c>
      <c r="J30" s="14"/>
      <c r="L30" s="14"/>
    </row>
    <row r="31" spans="1:12" x14ac:dyDescent="0.25">
      <c r="A31" s="54">
        <v>22</v>
      </c>
      <c r="B31" s="9" t="s">
        <v>36</v>
      </c>
      <c r="C31" s="11">
        <v>13089</v>
      </c>
      <c r="D31" s="52">
        <v>6</v>
      </c>
      <c r="E31" s="52">
        <f>D31/C31*10000</f>
        <v>4.584001833600734</v>
      </c>
      <c r="F31" s="95">
        <v>8</v>
      </c>
      <c r="G31" s="54">
        <v>25</v>
      </c>
      <c r="H31" s="13">
        <f>G31/C31*10000</f>
        <v>19.100007640003057</v>
      </c>
      <c r="I31" s="46">
        <v>11</v>
      </c>
      <c r="J31" s="14"/>
      <c r="L31" s="14"/>
    </row>
    <row r="32" spans="1:12" x14ac:dyDescent="0.25">
      <c r="A32" s="54">
        <v>23</v>
      </c>
      <c r="B32" s="9" t="s">
        <v>37</v>
      </c>
      <c r="C32" s="11">
        <v>14557</v>
      </c>
      <c r="D32" s="52">
        <v>9</v>
      </c>
      <c r="E32" s="52">
        <f>D32/C32*10000</f>
        <v>6.1825925671498254</v>
      </c>
      <c r="F32" s="95">
        <v>5</v>
      </c>
      <c r="G32" s="54">
        <v>22</v>
      </c>
      <c r="H32" s="13">
        <f>G32/C32*10000</f>
        <v>15.113004053032904</v>
      </c>
      <c r="I32" s="46">
        <v>15</v>
      </c>
      <c r="J32" s="14"/>
      <c r="L32" s="14"/>
    </row>
    <row r="33" spans="1:12" x14ac:dyDescent="0.25">
      <c r="A33" s="54">
        <v>24</v>
      </c>
      <c r="B33" s="9" t="s">
        <v>38</v>
      </c>
      <c r="C33" s="11">
        <v>50648</v>
      </c>
      <c r="D33" s="52">
        <v>11</v>
      </c>
      <c r="E33" s="52">
        <f>D33/C33*10000</f>
        <v>2.1718527878692151</v>
      </c>
      <c r="F33" s="95">
        <v>16</v>
      </c>
      <c r="G33" s="54">
        <v>109</v>
      </c>
      <c r="H33" s="13">
        <f>G33/C33*10000</f>
        <v>21.521086716158585</v>
      </c>
      <c r="I33" s="46">
        <v>6</v>
      </c>
      <c r="J33" s="14"/>
      <c r="L33" s="14"/>
    </row>
    <row r="34" spans="1:12" x14ac:dyDescent="0.25">
      <c r="A34" s="54">
        <v>25</v>
      </c>
      <c r="B34" s="9" t="s">
        <v>39</v>
      </c>
      <c r="C34" s="11">
        <v>50904</v>
      </c>
      <c r="D34" s="52">
        <v>6</v>
      </c>
      <c r="E34" s="87">
        <f>D34/C34*10000</f>
        <v>1.1786892975011787</v>
      </c>
      <c r="F34" s="95">
        <v>27</v>
      </c>
      <c r="G34" s="54">
        <v>38</v>
      </c>
      <c r="H34" s="13">
        <f>G34/C34*10000</f>
        <v>7.4650322175074653</v>
      </c>
      <c r="I34" s="46">
        <v>28</v>
      </c>
      <c r="J34" s="14"/>
      <c r="L34" s="14"/>
    </row>
    <row r="35" spans="1:12" x14ac:dyDescent="0.25">
      <c r="A35" s="54">
        <v>26</v>
      </c>
      <c r="B35" s="9" t="s">
        <v>40</v>
      </c>
      <c r="C35" s="11">
        <v>80233</v>
      </c>
      <c r="D35" s="52">
        <v>22</v>
      </c>
      <c r="E35" s="52">
        <f>D35/C35*10000</f>
        <v>2.7420138845612154</v>
      </c>
      <c r="F35" s="95">
        <v>11</v>
      </c>
      <c r="G35" s="54">
        <v>166</v>
      </c>
      <c r="H35" s="13">
        <f>G35/C35*10000</f>
        <v>20.689741128961899</v>
      </c>
      <c r="I35" s="46">
        <v>8</v>
      </c>
      <c r="J35" s="14"/>
      <c r="L35" s="14"/>
    </row>
    <row r="36" spans="1:12" x14ac:dyDescent="0.25">
      <c r="A36" s="54">
        <v>27</v>
      </c>
      <c r="B36" s="9" t="s">
        <v>41</v>
      </c>
      <c r="C36" s="11">
        <v>41158</v>
      </c>
      <c r="D36" s="52">
        <v>7</v>
      </c>
      <c r="E36" s="66">
        <f>D36/C36*10000</f>
        <v>1.7007629136498372</v>
      </c>
      <c r="F36" s="95">
        <v>17</v>
      </c>
      <c r="G36" s="54">
        <v>66</v>
      </c>
      <c r="H36" s="13">
        <f>G36/C36*10000</f>
        <v>16.035764614412752</v>
      </c>
      <c r="I36" s="46">
        <v>13</v>
      </c>
      <c r="J36" s="14"/>
      <c r="L36" s="14"/>
    </row>
    <row r="37" spans="1:12" x14ac:dyDescent="0.25">
      <c r="A37" s="54">
        <v>28</v>
      </c>
      <c r="B37" s="9" t="s">
        <v>42</v>
      </c>
      <c r="C37" s="11">
        <v>29671</v>
      </c>
      <c r="D37" s="52">
        <v>3</v>
      </c>
      <c r="E37" s="62">
        <f>D37/C37*10000</f>
        <v>1.0110882680057969</v>
      </c>
      <c r="F37" s="95">
        <v>31</v>
      </c>
      <c r="G37" s="54">
        <v>9</v>
      </c>
      <c r="H37" s="13">
        <f>G37/C37*10000</f>
        <v>3.0332648040173908</v>
      </c>
      <c r="I37" s="46">
        <v>37</v>
      </c>
      <c r="J37" s="14"/>
      <c r="L37" s="14"/>
    </row>
    <row r="38" spans="1:12" x14ac:dyDescent="0.25">
      <c r="A38" s="54">
        <v>29</v>
      </c>
      <c r="B38" s="9" t="s">
        <v>43</v>
      </c>
      <c r="C38" s="11">
        <v>27345</v>
      </c>
      <c r="D38" s="52">
        <v>2</v>
      </c>
      <c r="E38" s="62">
        <f>D38/C38*10000</f>
        <v>0.7313951362223442</v>
      </c>
      <c r="F38" s="95">
        <v>36</v>
      </c>
      <c r="G38" s="54">
        <v>39</v>
      </c>
      <c r="H38" s="13">
        <f>G38/C38*10000</f>
        <v>14.26220515633571</v>
      </c>
      <c r="I38" s="46">
        <v>16</v>
      </c>
      <c r="J38" s="14"/>
      <c r="L38" s="14"/>
    </row>
    <row r="39" spans="1:12" x14ac:dyDescent="0.25">
      <c r="A39" s="54">
        <v>30</v>
      </c>
      <c r="B39" s="9" t="s">
        <v>44</v>
      </c>
      <c r="C39" s="11">
        <v>19098</v>
      </c>
      <c r="D39" s="52">
        <v>2</v>
      </c>
      <c r="E39" s="62">
        <f>D39/C39*10000</f>
        <v>1.0472300764477958</v>
      </c>
      <c r="F39" s="95">
        <v>30</v>
      </c>
      <c r="G39" s="54">
        <v>4</v>
      </c>
      <c r="H39" s="13">
        <f>G39/C39*10000</f>
        <v>2.0944601528955915</v>
      </c>
      <c r="I39" s="46">
        <v>41</v>
      </c>
      <c r="J39" s="14"/>
      <c r="L39" s="14"/>
    </row>
    <row r="40" spans="1:12" x14ac:dyDescent="0.25">
      <c r="A40" s="54">
        <v>31</v>
      </c>
      <c r="B40" s="9" t="s">
        <v>45</v>
      </c>
      <c r="C40" s="11">
        <v>276037</v>
      </c>
      <c r="D40" s="52">
        <v>23</v>
      </c>
      <c r="E40" s="52">
        <f>D40/C40*10000</f>
        <v>0.83322163333176358</v>
      </c>
      <c r="F40" s="95">
        <v>33</v>
      </c>
      <c r="G40" s="54">
        <v>304</v>
      </c>
      <c r="H40" s="13">
        <f>G40/C40*10000</f>
        <v>11.013016370993745</v>
      </c>
      <c r="I40" s="46">
        <v>21</v>
      </c>
      <c r="J40" s="14"/>
      <c r="L40" s="14"/>
    </row>
    <row r="41" spans="1:12" x14ac:dyDescent="0.25">
      <c r="A41" s="54">
        <v>32</v>
      </c>
      <c r="B41" s="9" t="s">
        <v>46</v>
      </c>
      <c r="C41" s="11">
        <v>12469</v>
      </c>
      <c r="D41" s="52">
        <v>5</v>
      </c>
      <c r="E41" s="66">
        <f>D41/C41*10000</f>
        <v>4.0099446627636537</v>
      </c>
      <c r="F41" s="95">
        <v>10</v>
      </c>
      <c r="G41" s="54">
        <v>30</v>
      </c>
      <c r="H41" s="13">
        <f>G41/C41*10000</f>
        <v>24.059667976581924</v>
      </c>
      <c r="I41" s="46">
        <v>4</v>
      </c>
      <c r="J41" s="14"/>
      <c r="L41" s="14"/>
    </row>
    <row r="42" spans="1:12" x14ac:dyDescent="0.25">
      <c r="A42" s="54">
        <v>33</v>
      </c>
      <c r="B42" s="9" t="s">
        <v>47</v>
      </c>
      <c r="C42" s="11">
        <v>54416</v>
      </c>
      <c r="D42" s="52">
        <v>8</v>
      </c>
      <c r="E42" s="66">
        <f>D42/C42*10000</f>
        <v>1.4701558365186709</v>
      </c>
      <c r="F42" s="95">
        <v>23</v>
      </c>
      <c r="G42" s="54">
        <v>21</v>
      </c>
      <c r="H42" s="13">
        <f>G42/C42*10000</f>
        <v>3.8591590708615113</v>
      </c>
      <c r="I42" s="46">
        <v>35</v>
      </c>
      <c r="J42" s="14"/>
      <c r="L42" s="14"/>
    </row>
    <row r="43" spans="1:12" x14ac:dyDescent="0.25">
      <c r="A43" s="54">
        <v>34</v>
      </c>
      <c r="B43" s="9" t="s">
        <v>48</v>
      </c>
      <c r="C43" s="11">
        <v>49263</v>
      </c>
      <c r="D43" s="97">
        <v>1</v>
      </c>
      <c r="E43" s="12">
        <f>D43/C43*10000</f>
        <v>0.20299210360716968</v>
      </c>
      <c r="F43" s="95">
        <v>43</v>
      </c>
      <c r="G43" s="94">
        <v>6</v>
      </c>
      <c r="H43" s="13">
        <f>G43/C43*10000</f>
        <v>1.2179526216430181</v>
      </c>
      <c r="I43" s="46">
        <v>45</v>
      </c>
      <c r="J43" s="14"/>
      <c r="L43" s="14"/>
    </row>
    <row r="44" spans="1:12" x14ac:dyDescent="0.25">
      <c r="A44" s="54">
        <v>35</v>
      </c>
      <c r="B44" s="9" t="s">
        <v>49</v>
      </c>
      <c r="C44" s="11">
        <v>24444</v>
      </c>
      <c r="D44" s="66">
        <v>6</v>
      </c>
      <c r="E44" s="66">
        <f>D44/C44*10000</f>
        <v>2.454590083456063</v>
      </c>
      <c r="F44" s="95">
        <v>13</v>
      </c>
      <c r="G44" s="67">
        <v>39</v>
      </c>
      <c r="H44" s="13">
        <f>G44/C44*10000</f>
        <v>15.954835542464409</v>
      </c>
      <c r="I44" s="46">
        <v>14</v>
      </c>
      <c r="J44" s="14"/>
      <c r="L44" s="14"/>
    </row>
    <row r="45" spans="1:12" x14ac:dyDescent="0.25">
      <c r="A45" s="54">
        <v>36</v>
      </c>
      <c r="B45" s="9" t="s">
        <v>50</v>
      </c>
      <c r="C45" s="11">
        <v>30610</v>
      </c>
      <c r="D45" s="62">
        <v>4</v>
      </c>
      <c r="E45" s="87">
        <f>D45/C45*10000</f>
        <v>1.3067624959163673</v>
      </c>
      <c r="F45" s="95">
        <v>25</v>
      </c>
      <c r="G45" s="63">
        <v>24</v>
      </c>
      <c r="H45" s="13">
        <f>G45/C45*10000</f>
        <v>7.8405749754982033</v>
      </c>
      <c r="I45" s="46">
        <v>27</v>
      </c>
      <c r="J45" s="14"/>
      <c r="L45" s="14"/>
    </row>
    <row r="46" spans="1:12" x14ac:dyDescent="0.25">
      <c r="A46" s="54">
        <v>37</v>
      </c>
      <c r="B46" s="9" t="s">
        <v>51</v>
      </c>
      <c r="C46" s="11">
        <v>33863</v>
      </c>
      <c r="D46" s="52">
        <v>4</v>
      </c>
      <c r="E46" s="62">
        <f>D46/C46*10000</f>
        <v>1.1812302513067359</v>
      </c>
      <c r="F46" s="95">
        <v>26</v>
      </c>
      <c r="G46" s="54">
        <v>45</v>
      </c>
      <c r="H46" s="13">
        <f>G46/C46*10000</f>
        <v>13.288840327200779</v>
      </c>
      <c r="I46" s="46">
        <v>17</v>
      </c>
      <c r="J46" s="14"/>
      <c r="L46" s="14"/>
    </row>
    <row r="47" spans="1:12" x14ac:dyDescent="0.25">
      <c r="A47" s="54">
        <v>38</v>
      </c>
      <c r="B47" s="9" t="s">
        <v>52</v>
      </c>
      <c r="C47" s="11">
        <v>18371</v>
      </c>
      <c r="D47" s="97">
        <v>10</v>
      </c>
      <c r="E47" s="97">
        <f>D47/C47*10000</f>
        <v>5.4433618202601926</v>
      </c>
      <c r="F47" s="95">
        <v>7</v>
      </c>
      <c r="G47" s="94">
        <v>103</v>
      </c>
      <c r="H47" s="13">
        <f>G47/C47*10000</f>
        <v>56.066626748679987</v>
      </c>
      <c r="I47" s="46">
        <v>1</v>
      </c>
      <c r="J47" s="14"/>
      <c r="L47" s="14"/>
    </row>
    <row r="48" spans="1:12" x14ac:dyDescent="0.25">
      <c r="A48" s="54">
        <v>39</v>
      </c>
      <c r="B48" s="9" t="s">
        <v>53</v>
      </c>
      <c r="C48" s="11">
        <v>21060</v>
      </c>
      <c r="D48" s="52">
        <v>5</v>
      </c>
      <c r="E48" s="97">
        <f>D48/C48*10000</f>
        <v>2.3741690408357075</v>
      </c>
      <c r="F48" s="95">
        <v>14</v>
      </c>
      <c r="G48" s="54">
        <v>9</v>
      </c>
      <c r="H48" s="13">
        <f>G48/C48*10000</f>
        <v>4.2735042735042734</v>
      </c>
      <c r="I48" s="46">
        <v>32</v>
      </c>
      <c r="J48" s="14"/>
      <c r="L48" s="14"/>
    </row>
    <row r="49" spans="1:12" x14ac:dyDescent="0.25">
      <c r="A49" s="54">
        <v>40</v>
      </c>
      <c r="B49" s="9" t="s">
        <v>54</v>
      </c>
      <c r="C49" s="11">
        <v>43653</v>
      </c>
      <c r="D49" s="52">
        <v>3</v>
      </c>
      <c r="E49" s="97">
        <f>D49/C49*10000</f>
        <v>0.68723799051611578</v>
      </c>
      <c r="F49" s="95">
        <v>38</v>
      </c>
      <c r="G49" s="54">
        <v>11</v>
      </c>
      <c r="H49" s="13">
        <f>G49/C49*10000</f>
        <v>2.5198726318924245</v>
      </c>
      <c r="I49" s="46">
        <v>40</v>
      </c>
      <c r="J49" s="14"/>
      <c r="L49" s="14"/>
    </row>
    <row r="50" spans="1:12" x14ac:dyDescent="0.25">
      <c r="A50" s="54">
        <v>41</v>
      </c>
      <c r="B50" s="9" t="s">
        <v>55</v>
      </c>
      <c r="C50" s="11">
        <v>13735</v>
      </c>
      <c r="D50" s="52">
        <v>9</v>
      </c>
      <c r="E50" s="97">
        <f>D50/C50*10000</f>
        <v>6.5526028394612306</v>
      </c>
      <c r="F50" s="95">
        <v>3</v>
      </c>
      <c r="G50" s="54">
        <v>17</v>
      </c>
      <c r="H50" s="13">
        <f>G50/C50*10000</f>
        <v>12.377138696760101</v>
      </c>
      <c r="I50" s="46">
        <v>19</v>
      </c>
      <c r="J50" s="14"/>
      <c r="L50" s="14"/>
    </row>
    <row r="51" spans="1:12" x14ac:dyDescent="0.25">
      <c r="A51" s="54">
        <v>42</v>
      </c>
      <c r="B51" s="9" t="s">
        <v>56</v>
      </c>
      <c r="C51" s="11">
        <v>18352</v>
      </c>
      <c r="D51" s="52">
        <v>3</v>
      </c>
      <c r="E51" s="97">
        <f>D51/C51*10000</f>
        <v>1.6346992153443767</v>
      </c>
      <c r="F51" s="95">
        <v>19</v>
      </c>
      <c r="G51" s="54">
        <v>5</v>
      </c>
      <c r="H51" s="13">
        <f>G51/C51*10000</f>
        <v>2.7244986922406276</v>
      </c>
      <c r="I51" s="46">
        <v>38</v>
      </c>
      <c r="J51" s="14"/>
      <c r="L51" s="14"/>
    </row>
    <row r="52" spans="1:12" x14ac:dyDescent="0.25">
      <c r="A52" s="54">
        <v>43</v>
      </c>
      <c r="B52" s="9" t="s">
        <v>57</v>
      </c>
      <c r="C52" s="11">
        <v>74691</v>
      </c>
      <c r="D52" s="52">
        <v>8</v>
      </c>
      <c r="E52" s="97">
        <f>D52/C52*10000</f>
        <v>1.0710795142654403</v>
      </c>
      <c r="F52" s="91">
        <v>29</v>
      </c>
      <c r="G52" s="54">
        <v>29</v>
      </c>
      <c r="H52" s="13">
        <f>G52/C52*10000</f>
        <v>3.8826632392122211</v>
      </c>
      <c r="I52" s="46">
        <v>34</v>
      </c>
      <c r="J52" s="14"/>
      <c r="L52" s="14"/>
    </row>
    <row r="53" spans="1:12" ht="16.5" thickBot="1" x14ac:dyDescent="0.3">
      <c r="A53" s="25">
        <v>44</v>
      </c>
      <c r="B53" s="26" t="s">
        <v>58</v>
      </c>
      <c r="C53" s="33">
        <v>19984</v>
      </c>
      <c r="D53" s="27">
        <v>14</v>
      </c>
      <c r="E53" s="27">
        <f>D53/C53*10000</f>
        <v>7.0056044835868692</v>
      </c>
      <c r="F53" s="44">
        <v>2</v>
      </c>
      <c r="G53" s="25">
        <v>90</v>
      </c>
      <c r="H53" s="30">
        <f>G53/C53*10000</f>
        <v>45.036028823058444</v>
      </c>
      <c r="I53" s="47">
        <v>3</v>
      </c>
      <c r="J53" s="14"/>
      <c r="L53" s="14"/>
    </row>
  </sheetData>
  <sortState ref="B10:I53">
    <sortCondition ref="B10:B53"/>
  </sortState>
  <mergeCells count="10">
    <mergeCell ref="A1:I1"/>
    <mergeCell ref="A2:A4"/>
    <mergeCell ref="B2:B4"/>
    <mergeCell ref="C2:C4"/>
    <mergeCell ref="A8:B8"/>
    <mergeCell ref="D2:F2"/>
    <mergeCell ref="G2:I2"/>
    <mergeCell ref="A5:B5"/>
    <mergeCell ref="D3:F3"/>
    <mergeCell ref="G3:I3"/>
  </mergeCells>
  <conditionalFormatting sqref="A2:A3 A6:A7">
    <cfRule type="duplicateValues" dxfId="1" priority="2"/>
  </conditionalFormatting>
  <conditionalFormatting sqref="F6:F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zoomScale="90" zoomScaleNormal="90" workbookViewId="0">
      <selection sqref="A1:J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3.42578125" style="31" customWidth="1"/>
    <col min="4" max="4" width="12.28515625" style="1" customWidth="1"/>
    <col min="5" max="5" width="11.140625" style="1" customWidth="1"/>
    <col min="6" max="6" width="9.28515625" style="1" customWidth="1"/>
    <col min="7" max="8" width="9.85546875" style="1" customWidth="1"/>
    <col min="9" max="9" width="9.5703125" style="1" customWidth="1"/>
    <col min="10" max="10" width="14.42578125" style="1" customWidth="1"/>
    <col min="11" max="11" width="6.85546875" style="1" customWidth="1"/>
    <col min="12" max="12" width="10.7109375" style="1" bestFit="1" customWidth="1"/>
    <col min="13" max="16384" width="9.140625" style="1"/>
  </cols>
  <sheetData>
    <row r="1" spans="1:15" ht="42" customHeight="1" thickBot="1" x14ac:dyDescent="0.3">
      <c r="A1" s="98" t="s">
        <v>61</v>
      </c>
      <c r="B1" s="98"/>
      <c r="C1" s="98"/>
      <c r="D1" s="98"/>
      <c r="E1" s="98"/>
      <c r="F1" s="98"/>
      <c r="G1" s="98"/>
      <c r="H1" s="98"/>
      <c r="I1" s="98"/>
      <c r="J1" s="98"/>
    </row>
    <row r="2" spans="1:15" ht="29.25" customHeight="1" x14ac:dyDescent="0.25">
      <c r="A2" s="99" t="s">
        <v>0</v>
      </c>
      <c r="B2" s="114" t="s">
        <v>1</v>
      </c>
      <c r="C2" s="124" t="s">
        <v>2</v>
      </c>
      <c r="D2" s="126" t="s">
        <v>6</v>
      </c>
      <c r="E2" s="127"/>
      <c r="F2" s="127"/>
      <c r="G2" s="127"/>
      <c r="H2" s="127"/>
      <c r="I2" s="127"/>
      <c r="J2" s="128"/>
    </row>
    <row r="3" spans="1:15" ht="63" customHeight="1" x14ac:dyDescent="0.25">
      <c r="A3" s="100"/>
      <c r="B3" s="115"/>
      <c r="C3" s="125"/>
      <c r="D3" s="112" t="s">
        <v>62</v>
      </c>
      <c r="E3" s="111"/>
      <c r="F3" s="111"/>
      <c r="G3" s="123" t="s">
        <v>7</v>
      </c>
      <c r="H3" s="123" t="s">
        <v>59</v>
      </c>
      <c r="I3" s="111" t="s">
        <v>63</v>
      </c>
      <c r="J3" s="113"/>
    </row>
    <row r="4" spans="1:15" ht="105.75" customHeight="1" x14ac:dyDescent="0.25">
      <c r="A4" s="100"/>
      <c r="B4" s="115"/>
      <c r="C4" s="125"/>
      <c r="D4" s="54" t="s">
        <v>9</v>
      </c>
      <c r="E4" s="55" t="s">
        <v>8</v>
      </c>
      <c r="F4" s="55" t="s">
        <v>11</v>
      </c>
      <c r="G4" s="123"/>
      <c r="H4" s="123"/>
      <c r="I4" s="70" t="s">
        <v>9</v>
      </c>
      <c r="J4" s="56" t="s">
        <v>8</v>
      </c>
    </row>
    <row r="5" spans="1:15" ht="28.5" customHeight="1" x14ac:dyDescent="0.25">
      <c r="A5" s="100" t="s">
        <v>12</v>
      </c>
      <c r="B5" s="115"/>
      <c r="C5" s="48">
        <f>C6+C8</f>
        <v>3894120</v>
      </c>
      <c r="D5" s="36">
        <f>D6+D8</f>
        <v>10915</v>
      </c>
      <c r="E5" s="5">
        <f>D5/C5*10000</f>
        <v>28.029439257136399</v>
      </c>
      <c r="F5" s="4"/>
      <c r="G5" s="8">
        <f>G6+G8</f>
        <v>1955</v>
      </c>
      <c r="H5" s="8">
        <f>H6+H8</f>
        <v>8293</v>
      </c>
      <c r="I5" s="8">
        <f>I6+I8</f>
        <v>667</v>
      </c>
      <c r="J5" s="45">
        <f>I5/C5*10000</f>
        <v>1.7128388442061364</v>
      </c>
      <c r="L5" s="14"/>
    </row>
    <row r="6" spans="1:15" ht="17.25" customHeight="1" x14ac:dyDescent="0.25">
      <c r="A6" s="50"/>
      <c r="B6" s="9" t="s">
        <v>13</v>
      </c>
      <c r="C6" s="11">
        <v>1257341</v>
      </c>
      <c r="D6" s="40">
        <f>2503+I6</f>
        <v>2718</v>
      </c>
      <c r="E6" s="13">
        <f>D6/C6*10000</f>
        <v>21.617047404005756</v>
      </c>
      <c r="F6" s="55">
        <v>22</v>
      </c>
      <c r="G6" s="55">
        <v>96</v>
      </c>
      <c r="H6" s="52">
        <v>2407</v>
      </c>
      <c r="I6" s="70">
        <v>215</v>
      </c>
      <c r="J6" s="46">
        <f>I6/C6*10000</f>
        <v>1.7099577600666804</v>
      </c>
      <c r="K6" s="14"/>
      <c r="L6" s="38"/>
      <c r="M6" s="39"/>
    </row>
    <row r="7" spans="1:15" s="20" customFormat="1" x14ac:dyDescent="0.25">
      <c r="A7" s="50"/>
      <c r="B7" s="51"/>
      <c r="C7" s="49"/>
      <c r="D7" s="54"/>
      <c r="E7" s="10"/>
      <c r="F7" s="16"/>
      <c r="G7" s="16"/>
      <c r="H7" s="16"/>
      <c r="I7" s="16"/>
      <c r="J7" s="46"/>
      <c r="K7" s="14"/>
      <c r="L7" s="14"/>
      <c r="O7" s="1"/>
    </row>
    <row r="8" spans="1:15" ht="24" customHeight="1" x14ac:dyDescent="0.25">
      <c r="A8" s="100" t="s">
        <v>14</v>
      </c>
      <c r="B8" s="115"/>
      <c r="C8" s="48">
        <f>SUM(C10:C53)</f>
        <v>2636779</v>
      </c>
      <c r="D8" s="2">
        <f>SUM(D10:D53)</f>
        <v>8197</v>
      </c>
      <c r="E8" s="5">
        <f>D8/C8*10000</f>
        <v>31.087171128107439</v>
      </c>
      <c r="F8" s="21"/>
      <c r="G8" s="4">
        <f>SUM(G10:G53)</f>
        <v>1859</v>
      </c>
      <c r="H8" s="4">
        <f>SUM(H10:H53)</f>
        <v>5886</v>
      </c>
      <c r="I8" s="4">
        <f>SUM(I10:I53)</f>
        <v>452</v>
      </c>
      <c r="J8" s="45">
        <f>I8/C8*10000</f>
        <v>1.714212681457187</v>
      </c>
      <c r="K8" s="14"/>
      <c r="L8" s="14"/>
    </row>
    <row r="9" spans="1:15" ht="16.5" customHeight="1" x14ac:dyDescent="0.25">
      <c r="A9" s="22"/>
      <c r="B9" s="23"/>
      <c r="C9" s="48"/>
      <c r="D9" s="54"/>
      <c r="E9" s="10"/>
      <c r="F9" s="55"/>
      <c r="G9" s="52"/>
      <c r="H9" s="52"/>
      <c r="I9" s="69"/>
      <c r="J9" s="46"/>
      <c r="K9" s="14"/>
      <c r="L9" s="14"/>
    </row>
    <row r="10" spans="1:15" x14ac:dyDescent="0.25">
      <c r="A10" s="54">
        <v>1</v>
      </c>
      <c r="B10" s="9" t="s">
        <v>15</v>
      </c>
      <c r="C10" s="11">
        <v>34446</v>
      </c>
      <c r="D10" s="60">
        <v>100</v>
      </c>
      <c r="E10" s="13">
        <f t="shared" ref="E10:E53" si="0">D10/C10*10000</f>
        <v>29.030946989490797</v>
      </c>
      <c r="F10" s="13">
        <v>14</v>
      </c>
      <c r="G10" s="61">
        <v>80</v>
      </c>
      <c r="H10" s="61">
        <v>20</v>
      </c>
      <c r="I10" s="70">
        <v>0</v>
      </c>
      <c r="J10" s="46">
        <f t="shared" ref="J10:J53" si="1">I10/C10*10000</f>
        <v>0</v>
      </c>
      <c r="K10" s="14"/>
      <c r="L10" s="38"/>
      <c r="M10" s="39"/>
      <c r="N10" s="14"/>
    </row>
    <row r="11" spans="1:15" x14ac:dyDescent="0.25">
      <c r="A11" s="54">
        <v>2</v>
      </c>
      <c r="B11" s="9" t="s">
        <v>16</v>
      </c>
      <c r="C11" s="11">
        <v>58999</v>
      </c>
      <c r="D11" s="54">
        <v>89</v>
      </c>
      <c r="E11" s="13">
        <f t="shared" si="0"/>
        <v>15.085001440702385</v>
      </c>
      <c r="F11" s="13">
        <v>26</v>
      </c>
      <c r="G11" s="55">
        <v>69</v>
      </c>
      <c r="H11" s="55">
        <v>20</v>
      </c>
      <c r="I11" s="70">
        <v>0</v>
      </c>
      <c r="J11" s="46">
        <f t="shared" si="1"/>
        <v>0</v>
      </c>
      <c r="K11" s="14"/>
      <c r="L11" s="38"/>
      <c r="M11" s="39"/>
      <c r="N11" s="14"/>
    </row>
    <row r="12" spans="1:15" x14ac:dyDescent="0.25">
      <c r="A12" s="54">
        <v>3</v>
      </c>
      <c r="B12" s="9" t="s">
        <v>17</v>
      </c>
      <c r="C12" s="11">
        <v>27496</v>
      </c>
      <c r="D12" s="60">
        <v>18</v>
      </c>
      <c r="E12" s="13">
        <f t="shared" si="0"/>
        <v>6.5464067500727374</v>
      </c>
      <c r="F12" s="13">
        <v>38</v>
      </c>
      <c r="G12" s="55">
        <v>18</v>
      </c>
      <c r="H12" s="61">
        <v>0</v>
      </c>
      <c r="I12" s="70">
        <v>0</v>
      </c>
      <c r="J12" s="46">
        <f t="shared" si="1"/>
        <v>0</v>
      </c>
      <c r="K12" s="14"/>
      <c r="L12" s="38"/>
      <c r="M12" s="39"/>
      <c r="N12" s="14"/>
    </row>
    <row r="13" spans="1:15" x14ac:dyDescent="0.25">
      <c r="A13" s="54">
        <v>4</v>
      </c>
      <c r="B13" s="9" t="s">
        <v>18</v>
      </c>
      <c r="C13" s="11">
        <v>28845</v>
      </c>
      <c r="D13" s="54">
        <v>28</v>
      </c>
      <c r="E13" s="13">
        <f t="shared" si="0"/>
        <v>9.7070549488646201</v>
      </c>
      <c r="F13" s="13">
        <v>33</v>
      </c>
      <c r="G13" s="55">
        <v>22</v>
      </c>
      <c r="H13" s="55">
        <v>6</v>
      </c>
      <c r="I13" s="70">
        <v>0</v>
      </c>
      <c r="J13" s="46">
        <f t="shared" si="1"/>
        <v>0</v>
      </c>
      <c r="K13" s="14"/>
      <c r="L13" s="38"/>
      <c r="M13" s="39"/>
      <c r="N13" s="14"/>
    </row>
    <row r="14" spans="1:15" x14ac:dyDescent="0.25">
      <c r="A14" s="54">
        <v>5</v>
      </c>
      <c r="B14" s="9" t="s">
        <v>19</v>
      </c>
      <c r="C14" s="11">
        <v>24707</v>
      </c>
      <c r="D14" s="54">
        <v>146</v>
      </c>
      <c r="E14" s="13">
        <f t="shared" si="0"/>
        <v>59.09256486016109</v>
      </c>
      <c r="F14" s="13">
        <v>4</v>
      </c>
      <c r="G14" s="55">
        <v>15</v>
      </c>
      <c r="H14" s="55">
        <v>131</v>
      </c>
      <c r="I14" s="70">
        <v>0</v>
      </c>
      <c r="J14" s="46">
        <f t="shared" si="1"/>
        <v>0</v>
      </c>
      <c r="K14" s="14"/>
      <c r="L14" s="38"/>
      <c r="M14" s="39"/>
      <c r="N14" s="14"/>
    </row>
    <row r="15" spans="1:15" x14ac:dyDescent="0.25">
      <c r="A15" s="54">
        <v>6</v>
      </c>
      <c r="B15" s="9" t="s">
        <v>20</v>
      </c>
      <c r="C15" s="11">
        <v>18417</v>
      </c>
      <c r="D15" s="60">
        <v>0</v>
      </c>
      <c r="E15" s="13">
        <f t="shared" si="0"/>
        <v>0</v>
      </c>
      <c r="F15" s="13">
        <v>45</v>
      </c>
      <c r="G15" s="61">
        <v>0</v>
      </c>
      <c r="H15" s="61">
        <v>0</v>
      </c>
      <c r="I15" s="70">
        <v>0</v>
      </c>
      <c r="J15" s="46">
        <f t="shared" si="1"/>
        <v>0</v>
      </c>
      <c r="K15" s="14"/>
      <c r="L15" s="38"/>
      <c r="M15" s="39"/>
      <c r="N15" s="14"/>
    </row>
    <row r="16" spans="1:15" x14ac:dyDescent="0.25">
      <c r="A16" s="54">
        <v>7</v>
      </c>
      <c r="B16" s="9" t="s">
        <v>21</v>
      </c>
      <c r="C16" s="11">
        <v>208134</v>
      </c>
      <c r="D16" s="54">
        <v>365</v>
      </c>
      <c r="E16" s="13">
        <f t="shared" si="0"/>
        <v>17.536779190329305</v>
      </c>
      <c r="F16" s="13">
        <v>23</v>
      </c>
      <c r="G16" s="55">
        <v>5</v>
      </c>
      <c r="H16" s="55">
        <v>360</v>
      </c>
      <c r="I16" s="70">
        <v>0</v>
      </c>
      <c r="J16" s="46">
        <f>I16/C16*10000</f>
        <v>0</v>
      </c>
      <c r="K16" s="14"/>
      <c r="L16" s="38"/>
      <c r="M16" s="39"/>
      <c r="N16" s="14"/>
    </row>
    <row r="17" spans="1:14" x14ac:dyDescent="0.25">
      <c r="A17" s="54">
        <v>8</v>
      </c>
      <c r="B17" s="9" t="s">
        <v>22</v>
      </c>
      <c r="C17" s="11">
        <v>19283</v>
      </c>
      <c r="D17" s="54">
        <f>18+17</f>
        <v>35</v>
      </c>
      <c r="E17" s="13">
        <f t="shared" si="0"/>
        <v>18.150702691489911</v>
      </c>
      <c r="F17" s="13">
        <v>34</v>
      </c>
      <c r="G17" s="55">
        <v>18</v>
      </c>
      <c r="H17" s="55">
        <v>0</v>
      </c>
      <c r="I17" s="70">
        <v>17</v>
      </c>
      <c r="J17" s="46">
        <f t="shared" si="1"/>
        <v>8.816055593009386</v>
      </c>
      <c r="K17" s="14"/>
      <c r="L17" s="38"/>
      <c r="M17" s="39"/>
      <c r="N17" s="14"/>
    </row>
    <row r="18" spans="1:14" x14ac:dyDescent="0.25">
      <c r="A18" s="54">
        <v>9</v>
      </c>
      <c r="B18" s="9" t="s">
        <v>23</v>
      </c>
      <c r="C18" s="11">
        <v>50586</v>
      </c>
      <c r="D18" s="54">
        <v>16</v>
      </c>
      <c r="E18" s="13">
        <f t="shared" si="0"/>
        <v>3.1629304550666189</v>
      </c>
      <c r="F18" s="13">
        <v>43</v>
      </c>
      <c r="G18" s="55">
        <v>4</v>
      </c>
      <c r="H18" s="55">
        <v>12</v>
      </c>
      <c r="I18" s="70">
        <v>0</v>
      </c>
      <c r="J18" s="46">
        <f t="shared" si="1"/>
        <v>0</v>
      </c>
      <c r="K18" s="14"/>
      <c r="L18" s="38"/>
      <c r="M18" s="39"/>
      <c r="N18" s="14"/>
    </row>
    <row r="19" spans="1:14" x14ac:dyDescent="0.25">
      <c r="A19" s="54">
        <v>10</v>
      </c>
      <c r="B19" s="9" t="s">
        <v>24</v>
      </c>
      <c r="C19" s="11">
        <v>12734</v>
      </c>
      <c r="D19" s="54">
        <v>6</v>
      </c>
      <c r="E19" s="13">
        <f t="shared" si="0"/>
        <v>4.7117951939689018</v>
      </c>
      <c r="F19" s="13">
        <v>39</v>
      </c>
      <c r="G19" s="55">
        <v>0</v>
      </c>
      <c r="H19" s="55">
        <v>6</v>
      </c>
      <c r="I19" s="70">
        <v>0</v>
      </c>
      <c r="J19" s="46">
        <f t="shared" si="1"/>
        <v>0</v>
      </c>
      <c r="K19" s="14"/>
      <c r="L19" s="38"/>
      <c r="M19" s="39"/>
      <c r="N19" s="14"/>
    </row>
    <row r="20" spans="1:14" x14ac:dyDescent="0.25">
      <c r="A20" s="54">
        <v>11</v>
      </c>
      <c r="B20" s="9" t="s">
        <v>25</v>
      </c>
      <c r="C20" s="11">
        <v>33899</v>
      </c>
      <c r="D20" s="54">
        <v>115</v>
      </c>
      <c r="E20" s="13">
        <f t="shared" si="0"/>
        <v>33.924304551756691</v>
      </c>
      <c r="F20" s="13">
        <v>12</v>
      </c>
      <c r="G20" s="55">
        <v>46</v>
      </c>
      <c r="H20" s="55">
        <v>69</v>
      </c>
      <c r="I20" s="70">
        <v>0</v>
      </c>
      <c r="J20" s="46">
        <f t="shared" si="1"/>
        <v>0</v>
      </c>
      <c r="K20" s="14"/>
      <c r="L20" s="38"/>
      <c r="M20" s="39"/>
      <c r="N20" s="14"/>
    </row>
    <row r="21" spans="1:14" x14ac:dyDescent="0.25">
      <c r="A21" s="54">
        <v>12</v>
      </c>
      <c r="B21" s="9" t="s">
        <v>26</v>
      </c>
      <c r="C21" s="11">
        <v>32995</v>
      </c>
      <c r="D21" s="54">
        <v>23</v>
      </c>
      <c r="E21" s="13">
        <f t="shared" si="0"/>
        <v>6.9707531444158208</v>
      </c>
      <c r="F21" s="13">
        <v>36</v>
      </c>
      <c r="G21" s="55">
        <v>0</v>
      </c>
      <c r="H21" s="55">
        <v>23</v>
      </c>
      <c r="I21" s="70">
        <v>0</v>
      </c>
      <c r="J21" s="46">
        <f t="shared" si="1"/>
        <v>0</v>
      </c>
      <c r="K21" s="14"/>
      <c r="L21" s="38"/>
      <c r="M21" s="39"/>
      <c r="N21" s="14"/>
    </row>
    <row r="22" spans="1:14" x14ac:dyDescent="0.25">
      <c r="A22" s="54">
        <v>13</v>
      </c>
      <c r="B22" s="9" t="s">
        <v>27</v>
      </c>
      <c r="C22" s="11">
        <v>101859</v>
      </c>
      <c r="D22" s="54">
        <v>546</v>
      </c>
      <c r="E22" s="13">
        <f t="shared" si="0"/>
        <v>53.603510735428387</v>
      </c>
      <c r="F22" s="13">
        <v>5</v>
      </c>
      <c r="G22" s="55">
        <v>33</v>
      </c>
      <c r="H22" s="55">
        <v>513</v>
      </c>
      <c r="I22" s="70">
        <v>0</v>
      </c>
      <c r="J22" s="46">
        <f t="shared" si="1"/>
        <v>0</v>
      </c>
      <c r="K22" s="14"/>
      <c r="L22" s="38"/>
      <c r="M22" s="39"/>
      <c r="N22" s="14"/>
    </row>
    <row r="23" spans="1:14" x14ac:dyDescent="0.25">
      <c r="A23" s="54">
        <v>14</v>
      </c>
      <c r="B23" s="9" t="s">
        <v>28</v>
      </c>
      <c r="C23" s="11">
        <v>40754</v>
      </c>
      <c r="D23" s="54">
        <v>18</v>
      </c>
      <c r="E23" s="13">
        <f t="shared" si="0"/>
        <v>4.4167443686509298</v>
      </c>
      <c r="F23" s="13">
        <v>40</v>
      </c>
      <c r="G23" s="55">
        <v>12</v>
      </c>
      <c r="H23" s="55">
        <v>6</v>
      </c>
      <c r="I23" s="70">
        <v>0</v>
      </c>
      <c r="J23" s="46">
        <f t="shared" si="1"/>
        <v>0</v>
      </c>
      <c r="K23" s="14"/>
      <c r="L23" s="38"/>
      <c r="M23" s="39"/>
      <c r="N23" s="14"/>
    </row>
    <row r="24" spans="1:14" x14ac:dyDescent="0.25">
      <c r="A24" s="54">
        <v>15</v>
      </c>
      <c r="B24" s="9" t="s">
        <v>29</v>
      </c>
      <c r="C24" s="11">
        <v>16068</v>
      </c>
      <c r="D24" s="54">
        <v>23</v>
      </c>
      <c r="E24" s="13">
        <f t="shared" si="0"/>
        <v>14.314164799601693</v>
      </c>
      <c r="F24" s="13">
        <v>27</v>
      </c>
      <c r="G24" s="55">
        <v>0</v>
      </c>
      <c r="H24" s="55">
        <v>23</v>
      </c>
      <c r="I24" s="70">
        <v>0</v>
      </c>
      <c r="J24" s="46">
        <f t="shared" si="1"/>
        <v>0</v>
      </c>
      <c r="K24" s="14"/>
      <c r="L24" s="38"/>
      <c r="M24" s="39"/>
      <c r="N24" s="14"/>
    </row>
    <row r="25" spans="1:14" x14ac:dyDescent="0.25">
      <c r="A25" s="54">
        <v>16</v>
      </c>
      <c r="B25" s="9" t="s">
        <v>30</v>
      </c>
      <c r="C25" s="11">
        <v>52683</v>
      </c>
      <c r="D25" s="54">
        <v>17</v>
      </c>
      <c r="E25" s="13">
        <f t="shared" si="0"/>
        <v>3.2268473701193932</v>
      </c>
      <c r="F25" s="13">
        <v>42</v>
      </c>
      <c r="G25" s="55">
        <v>17</v>
      </c>
      <c r="H25" s="55">
        <v>0</v>
      </c>
      <c r="I25" s="70">
        <v>0</v>
      </c>
      <c r="J25" s="46">
        <f t="shared" si="1"/>
        <v>0</v>
      </c>
      <c r="K25" s="14"/>
      <c r="L25" s="38"/>
      <c r="M25" s="39"/>
      <c r="N25" s="14"/>
    </row>
    <row r="26" spans="1:14" x14ac:dyDescent="0.25">
      <c r="A26" s="54">
        <v>17</v>
      </c>
      <c r="B26" s="9" t="s">
        <v>31</v>
      </c>
      <c r="C26" s="11">
        <v>532074</v>
      </c>
      <c r="D26" s="54">
        <f>442+I26</f>
        <v>597</v>
      </c>
      <c r="E26" s="13">
        <f t="shared" si="0"/>
        <v>11.220243800674343</v>
      </c>
      <c r="F26" s="13">
        <v>30</v>
      </c>
      <c r="G26" s="55">
        <v>35</v>
      </c>
      <c r="H26" s="55">
        <v>407</v>
      </c>
      <c r="I26" s="70">
        <f>19+134+2</f>
        <v>155</v>
      </c>
      <c r="J26" s="46">
        <f t="shared" si="1"/>
        <v>2.9131286249657005</v>
      </c>
      <c r="K26" s="14"/>
      <c r="L26" s="38"/>
      <c r="M26" s="39"/>
      <c r="N26" s="14"/>
    </row>
    <row r="27" spans="1:14" x14ac:dyDescent="0.25">
      <c r="A27" s="54">
        <v>18</v>
      </c>
      <c r="B27" s="9" t="s">
        <v>32</v>
      </c>
      <c r="C27" s="11">
        <v>21269</v>
      </c>
      <c r="D27" s="54">
        <v>14</v>
      </c>
      <c r="E27" s="13">
        <f t="shared" si="0"/>
        <v>6.582349898913912</v>
      </c>
      <c r="F27" s="13">
        <v>37</v>
      </c>
      <c r="G27" s="55">
        <v>5</v>
      </c>
      <c r="H27" s="55">
        <v>9</v>
      </c>
      <c r="I27" s="70">
        <v>0</v>
      </c>
      <c r="J27" s="46">
        <f t="shared" si="1"/>
        <v>0</v>
      </c>
      <c r="K27" s="14"/>
      <c r="L27" s="38"/>
      <c r="M27" s="39"/>
      <c r="N27" s="14"/>
    </row>
    <row r="28" spans="1:14" x14ac:dyDescent="0.25">
      <c r="A28" s="54">
        <v>19</v>
      </c>
      <c r="B28" s="9" t="s">
        <v>33</v>
      </c>
      <c r="C28" s="11">
        <v>85514</v>
      </c>
      <c r="D28" s="54">
        <v>134</v>
      </c>
      <c r="E28" s="13">
        <f t="shared" si="0"/>
        <v>15.669948780316673</v>
      </c>
      <c r="F28" s="13">
        <v>25</v>
      </c>
      <c r="G28" s="55">
        <v>132</v>
      </c>
      <c r="H28" s="55">
        <v>2</v>
      </c>
      <c r="I28" s="70">
        <v>0</v>
      </c>
      <c r="J28" s="46">
        <f t="shared" si="1"/>
        <v>0</v>
      </c>
      <c r="K28" s="14"/>
      <c r="L28" s="38"/>
      <c r="M28" s="39"/>
      <c r="N28" s="14"/>
    </row>
    <row r="29" spans="1:14" x14ac:dyDescent="0.25">
      <c r="A29" s="54">
        <v>20</v>
      </c>
      <c r="B29" s="9" t="s">
        <v>34</v>
      </c>
      <c r="C29" s="11">
        <v>52774</v>
      </c>
      <c r="D29" s="54">
        <v>256</v>
      </c>
      <c r="E29" s="13">
        <f t="shared" si="0"/>
        <v>48.508735362110137</v>
      </c>
      <c r="F29" s="13">
        <v>6</v>
      </c>
      <c r="G29" s="55">
        <v>28</v>
      </c>
      <c r="H29" s="55">
        <v>228</v>
      </c>
      <c r="I29" s="70">
        <v>0</v>
      </c>
      <c r="J29" s="46">
        <f t="shared" si="1"/>
        <v>0</v>
      </c>
      <c r="K29" s="14"/>
      <c r="L29" s="38"/>
      <c r="M29" s="39"/>
      <c r="N29" s="14"/>
    </row>
    <row r="30" spans="1:14" x14ac:dyDescent="0.25">
      <c r="A30" s="54">
        <v>21</v>
      </c>
      <c r="B30" s="9" t="s">
        <v>35</v>
      </c>
      <c r="C30" s="11">
        <v>165592</v>
      </c>
      <c r="D30" s="54">
        <v>195</v>
      </c>
      <c r="E30" s="13">
        <f t="shared" si="0"/>
        <v>11.77593120440601</v>
      </c>
      <c r="F30" s="13">
        <v>29</v>
      </c>
      <c r="G30" s="55">
        <v>175</v>
      </c>
      <c r="H30" s="55">
        <v>20</v>
      </c>
      <c r="I30" s="70">
        <v>0</v>
      </c>
      <c r="J30" s="46">
        <f t="shared" si="1"/>
        <v>0</v>
      </c>
      <c r="K30" s="14"/>
      <c r="L30" s="38"/>
      <c r="M30" s="39"/>
      <c r="N30" s="14"/>
    </row>
    <row r="31" spans="1:14" x14ac:dyDescent="0.25">
      <c r="A31" s="54">
        <v>22</v>
      </c>
      <c r="B31" s="9" t="s">
        <v>36</v>
      </c>
      <c r="C31" s="11">
        <v>13089</v>
      </c>
      <c r="D31" s="54">
        <v>18</v>
      </c>
      <c r="E31" s="13">
        <f t="shared" si="0"/>
        <v>13.752005500802202</v>
      </c>
      <c r="F31" s="13">
        <v>28</v>
      </c>
      <c r="G31" s="55">
        <v>5</v>
      </c>
      <c r="H31" s="55">
        <v>13</v>
      </c>
      <c r="I31" s="70">
        <v>0</v>
      </c>
      <c r="J31" s="46">
        <f t="shared" si="1"/>
        <v>0</v>
      </c>
      <c r="K31" s="14"/>
      <c r="L31" s="38"/>
      <c r="M31" s="39"/>
      <c r="N31" s="14"/>
    </row>
    <row r="32" spans="1:14" x14ac:dyDescent="0.25">
      <c r="A32" s="54">
        <v>23</v>
      </c>
      <c r="B32" s="9" t="s">
        <v>37</v>
      </c>
      <c r="C32" s="11">
        <v>14557</v>
      </c>
      <c r="D32" s="54">
        <f>57+I32</f>
        <v>58</v>
      </c>
      <c r="E32" s="13">
        <f t="shared" si="0"/>
        <v>39.843374321632204</v>
      </c>
      <c r="F32" s="13">
        <v>9</v>
      </c>
      <c r="G32" s="55">
        <v>42</v>
      </c>
      <c r="H32" s="55">
        <v>15</v>
      </c>
      <c r="I32" s="70">
        <v>1</v>
      </c>
      <c r="J32" s="46">
        <f t="shared" si="1"/>
        <v>0.68695472968331384</v>
      </c>
      <c r="K32" s="14"/>
      <c r="L32" s="38"/>
      <c r="M32" s="39"/>
      <c r="N32" s="14"/>
    </row>
    <row r="33" spans="1:14" x14ac:dyDescent="0.25">
      <c r="A33" s="54">
        <v>24</v>
      </c>
      <c r="B33" s="9" t="s">
        <v>38</v>
      </c>
      <c r="C33" s="11">
        <v>50648</v>
      </c>
      <c r="D33" s="54">
        <f>68+I33</f>
        <v>150</v>
      </c>
      <c r="E33" s="13">
        <f t="shared" si="0"/>
        <v>29.616174380034749</v>
      </c>
      <c r="F33" s="13">
        <v>16</v>
      </c>
      <c r="G33" s="55">
        <v>0</v>
      </c>
      <c r="H33" s="55">
        <v>68</v>
      </c>
      <c r="I33" s="70">
        <f>15+67</f>
        <v>82</v>
      </c>
      <c r="J33" s="46">
        <f t="shared" si="1"/>
        <v>16.190175327752328</v>
      </c>
      <c r="K33" s="14"/>
      <c r="L33" s="38"/>
      <c r="M33" s="39"/>
      <c r="N33" s="14"/>
    </row>
    <row r="34" spans="1:14" x14ac:dyDescent="0.25">
      <c r="A34" s="54">
        <v>25</v>
      </c>
      <c r="B34" s="9" t="s">
        <v>39</v>
      </c>
      <c r="C34" s="11">
        <v>50904</v>
      </c>
      <c r="D34" s="54">
        <v>124</v>
      </c>
      <c r="E34" s="13">
        <f t="shared" si="0"/>
        <v>24.35957881502436</v>
      </c>
      <c r="F34" s="13">
        <v>19</v>
      </c>
      <c r="G34" s="55">
        <v>113</v>
      </c>
      <c r="H34" s="55">
        <v>11</v>
      </c>
      <c r="I34" s="70">
        <v>0</v>
      </c>
      <c r="J34" s="46">
        <f t="shared" si="1"/>
        <v>0</v>
      </c>
      <c r="K34" s="14"/>
      <c r="L34" s="38"/>
      <c r="M34" s="39"/>
      <c r="N34" s="14"/>
    </row>
    <row r="35" spans="1:14" x14ac:dyDescent="0.25">
      <c r="A35" s="54">
        <v>26</v>
      </c>
      <c r="B35" s="9" t="s">
        <v>40</v>
      </c>
      <c r="C35" s="11">
        <v>80233</v>
      </c>
      <c r="D35" s="54">
        <f>710+I35</f>
        <v>798</v>
      </c>
      <c r="E35" s="13">
        <f t="shared" si="0"/>
        <v>99.460321812720451</v>
      </c>
      <c r="F35" s="13">
        <v>2</v>
      </c>
      <c r="G35" s="55">
        <v>97</v>
      </c>
      <c r="H35" s="55">
        <v>613</v>
      </c>
      <c r="I35" s="70">
        <f>25+63</f>
        <v>88</v>
      </c>
      <c r="J35" s="46">
        <f t="shared" si="1"/>
        <v>10.968055538244862</v>
      </c>
      <c r="K35" s="14"/>
      <c r="L35" s="38"/>
      <c r="M35" s="39"/>
      <c r="N35" s="14"/>
    </row>
    <row r="36" spans="1:14" x14ac:dyDescent="0.25">
      <c r="A36" s="54">
        <v>27</v>
      </c>
      <c r="B36" s="9" t="s">
        <v>41</v>
      </c>
      <c r="C36" s="11">
        <v>41158</v>
      </c>
      <c r="D36" s="54">
        <v>105</v>
      </c>
      <c r="E36" s="13">
        <f t="shared" si="0"/>
        <v>25.51144370474756</v>
      </c>
      <c r="F36" s="13">
        <v>18</v>
      </c>
      <c r="G36" s="55">
        <v>105</v>
      </c>
      <c r="H36" s="55">
        <v>0</v>
      </c>
      <c r="I36" s="70">
        <v>0</v>
      </c>
      <c r="J36" s="46">
        <f t="shared" si="1"/>
        <v>0</v>
      </c>
      <c r="K36" s="14"/>
      <c r="L36" s="38"/>
      <c r="M36" s="39"/>
      <c r="N36" s="14"/>
    </row>
    <row r="37" spans="1:14" x14ac:dyDescent="0.25">
      <c r="A37" s="54">
        <v>28</v>
      </c>
      <c r="B37" s="9" t="s">
        <v>42</v>
      </c>
      <c r="C37" s="11">
        <v>29671</v>
      </c>
      <c r="D37" s="54">
        <f>27+I37</f>
        <v>31</v>
      </c>
      <c r="E37" s="13">
        <f t="shared" si="0"/>
        <v>10.447912102726567</v>
      </c>
      <c r="F37" s="13">
        <v>31</v>
      </c>
      <c r="G37" s="55">
        <v>24</v>
      </c>
      <c r="H37" s="55">
        <v>3</v>
      </c>
      <c r="I37" s="70">
        <v>4</v>
      </c>
      <c r="J37" s="46">
        <f t="shared" si="1"/>
        <v>1.3481176906743959</v>
      </c>
      <c r="K37" s="14"/>
      <c r="L37" s="38"/>
      <c r="M37" s="39"/>
      <c r="N37" s="14"/>
    </row>
    <row r="38" spans="1:14" x14ac:dyDescent="0.25">
      <c r="A38" s="54">
        <v>29</v>
      </c>
      <c r="B38" s="9" t="s">
        <v>43</v>
      </c>
      <c r="C38" s="11">
        <v>27345</v>
      </c>
      <c r="D38" s="54">
        <v>95</v>
      </c>
      <c r="E38" s="13">
        <f t="shared" si="0"/>
        <v>34.74126897056135</v>
      </c>
      <c r="F38" s="13">
        <v>11</v>
      </c>
      <c r="G38" s="55">
        <v>95</v>
      </c>
      <c r="H38" s="55">
        <v>0</v>
      </c>
      <c r="I38" s="70">
        <v>0</v>
      </c>
      <c r="J38" s="46">
        <f t="shared" si="1"/>
        <v>0</v>
      </c>
      <c r="K38" s="14"/>
      <c r="L38" s="38"/>
      <c r="M38" s="39"/>
      <c r="N38" s="14"/>
    </row>
    <row r="39" spans="1:14" x14ac:dyDescent="0.25">
      <c r="A39" s="54">
        <v>30</v>
      </c>
      <c r="B39" s="9" t="s">
        <v>44</v>
      </c>
      <c r="C39" s="11">
        <v>19098</v>
      </c>
      <c r="D39" s="54">
        <v>15</v>
      </c>
      <c r="E39" s="13">
        <f t="shared" si="0"/>
        <v>7.8542255733584669</v>
      </c>
      <c r="F39" s="13">
        <v>35</v>
      </c>
      <c r="G39" s="55">
        <v>0</v>
      </c>
      <c r="H39" s="55">
        <v>15</v>
      </c>
      <c r="I39" s="70">
        <v>0</v>
      </c>
      <c r="J39" s="46">
        <f t="shared" si="1"/>
        <v>0</v>
      </c>
      <c r="K39" s="14"/>
      <c r="L39" s="38"/>
      <c r="M39" s="39"/>
      <c r="N39" s="14"/>
    </row>
    <row r="40" spans="1:14" x14ac:dyDescent="0.25">
      <c r="A40" s="54">
        <v>31</v>
      </c>
      <c r="B40" s="9" t="s">
        <v>45</v>
      </c>
      <c r="C40" s="11">
        <v>276037</v>
      </c>
      <c r="D40" s="40">
        <f>2598+I40</f>
        <v>2697</v>
      </c>
      <c r="E40" s="13">
        <f t="shared" si="0"/>
        <v>97.704293265033314</v>
      </c>
      <c r="F40" s="13">
        <v>3</v>
      </c>
      <c r="G40" s="55">
        <v>46</v>
      </c>
      <c r="H40" s="59">
        <v>2552</v>
      </c>
      <c r="I40" s="70">
        <f>46+53</f>
        <v>99</v>
      </c>
      <c r="J40" s="46">
        <f t="shared" si="1"/>
        <v>3.5864757260801996</v>
      </c>
      <c r="K40" s="14"/>
      <c r="L40" s="38"/>
      <c r="M40" s="39"/>
      <c r="N40" s="14"/>
    </row>
    <row r="41" spans="1:14" x14ac:dyDescent="0.25">
      <c r="A41" s="54">
        <v>32</v>
      </c>
      <c r="B41" s="9" t="s">
        <v>46</v>
      </c>
      <c r="C41" s="11">
        <v>12469</v>
      </c>
      <c r="D41" s="54">
        <v>30</v>
      </c>
      <c r="E41" s="13">
        <f t="shared" si="0"/>
        <v>24.059667976581924</v>
      </c>
      <c r="F41" s="13">
        <v>20</v>
      </c>
      <c r="G41" s="55">
        <v>21</v>
      </c>
      <c r="H41" s="55">
        <v>9</v>
      </c>
      <c r="I41" s="70">
        <v>0</v>
      </c>
      <c r="J41" s="46">
        <f t="shared" si="1"/>
        <v>0</v>
      </c>
      <c r="K41" s="14"/>
      <c r="L41" s="38"/>
      <c r="M41" s="39"/>
      <c r="N41" s="14"/>
    </row>
    <row r="42" spans="1:14" x14ac:dyDescent="0.25">
      <c r="A42" s="54">
        <v>33</v>
      </c>
      <c r="B42" s="9" t="s">
        <v>47</v>
      </c>
      <c r="C42" s="11">
        <v>54416</v>
      </c>
      <c r="D42" s="54">
        <v>24</v>
      </c>
      <c r="E42" s="13">
        <f t="shared" si="0"/>
        <v>4.4104675095560131</v>
      </c>
      <c r="F42" s="13">
        <v>41</v>
      </c>
      <c r="G42" s="55">
        <v>22</v>
      </c>
      <c r="H42" s="55">
        <v>2</v>
      </c>
      <c r="I42" s="70">
        <v>0</v>
      </c>
      <c r="J42" s="46">
        <f t="shared" si="1"/>
        <v>0</v>
      </c>
      <c r="K42" s="14"/>
      <c r="L42" s="38"/>
      <c r="M42" s="39"/>
      <c r="N42" s="14"/>
    </row>
    <row r="43" spans="1:14" x14ac:dyDescent="0.25">
      <c r="A43" s="54">
        <v>34</v>
      </c>
      <c r="B43" s="9" t="s">
        <v>48</v>
      </c>
      <c r="C43" s="11">
        <v>49263</v>
      </c>
      <c r="D43" s="54">
        <v>15</v>
      </c>
      <c r="E43" s="13">
        <f t="shared" si="0"/>
        <v>3.0448815541075454</v>
      </c>
      <c r="F43" s="13">
        <v>44</v>
      </c>
      <c r="G43" s="55">
        <v>11</v>
      </c>
      <c r="H43" s="55">
        <v>4</v>
      </c>
      <c r="I43" s="70">
        <v>0</v>
      </c>
      <c r="J43" s="46">
        <f t="shared" si="1"/>
        <v>0</v>
      </c>
      <c r="K43" s="14"/>
      <c r="L43" s="38"/>
      <c r="M43" s="39"/>
      <c r="N43" s="14"/>
    </row>
    <row r="44" spans="1:14" x14ac:dyDescent="0.25">
      <c r="A44" s="54">
        <v>35</v>
      </c>
      <c r="B44" s="9" t="s">
        <v>49</v>
      </c>
      <c r="C44" s="11">
        <v>24444</v>
      </c>
      <c r="D44" s="54">
        <v>68</v>
      </c>
      <c r="E44" s="13">
        <f t="shared" si="0"/>
        <v>27.818687612502046</v>
      </c>
      <c r="F44" s="13">
        <v>15</v>
      </c>
      <c r="G44" s="55">
        <v>57</v>
      </c>
      <c r="H44" s="55">
        <v>11</v>
      </c>
      <c r="I44" s="70">
        <v>0</v>
      </c>
      <c r="J44" s="46">
        <f t="shared" si="1"/>
        <v>0</v>
      </c>
      <c r="K44" s="14"/>
      <c r="L44" s="38"/>
      <c r="M44" s="39"/>
      <c r="N44" s="14"/>
    </row>
    <row r="45" spans="1:14" x14ac:dyDescent="0.25">
      <c r="A45" s="54">
        <v>36</v>
      </c>
      <c r="B45" s="9" t="s">
        <v>50</v>
      </c>
      <c r="C45" s="11">
        <v>30610</v>
      </c>
      <c r="D45" s="54">
        <v>31</v>
      </c>
      <c r="E45" s="13">
        <f t="shared" si="0"/>
        <v>10.127409343351845</v>
      </c>
      <c r="F45" s="13">
        <v>32</v>
      </c>
      <c r="G45" s="55">
        <v>31</v>
      </c>
      <c r="H45" s="55">
        <v>0</v>
      </c>
      <c r="I45" s="70">
        <v>0</v>
      </c>
      <c r="J45" s="46">
        <f t="shared" si="1"/>
        <v>0</v>
      </c>
      <c r="K45" s="14"/>
      <c r="L45" s="38"/>
      <c r="M45" s="39"/>
      <c r="N45" s="14"/>
    </row>
    <row r="46" spans="1:14" x14ac:dyDescent="0.25">
      <c r="A46" s="54">
        <v>37</v>
      </c>
      <c r="B46" s="9" t="s">
        <v>51</v>
      </c>
      <c r="C46" s="11">
        <v>33863</v>
      </c>
      <c r="D46" s="54">
        <v>107</v>
      </c>
      <c r="E46" s="13">
        <f t="shared" si="0"/>
        <v>31.597909222455186</v>
      </c>
      <c r="F46" s="13">
        <v>13</v>
      </c>
      <c r="G46" s="55">
        <v>25</v>
      </c>
      <c r="H46" s="55">
        <v>82</v>
      </c>
      <c r="I46" s="70">
        <v>0</v>
      </c>
      <c r="J46" s="46">
        <f t="shared" si="1"/>
        <v>0</v>
      </c>
      <c r="K46" s="14"/>
      <c r="L46" s="38"/>
      <c r="M46" s="39"/>
      <c r="N46" s="14"/>
    </row>
    <row r="47" spans="1:14" x14ac:dyDescent="0.25">
      <c r="A47" s="54">
        <v>38</v>
      </c>
      <c r="B47" s="9" t="s">
        <v>52</v>
      </c>
      <c r="C47" s="11">
        <v>18371</v>
      </c>
      <c r="D47" s="54">
        <v>75</v>
      </c>
      <c r="E47" s="13">
        <f t="shared" si="0"/>
        <v>40.825213651951444</v>
      </c>
      <c r="F47" s="13">
        <v>8</v>
      </c>
      <c r="G47" s="55">
        <v>69</v>
      </c>
      <c r="H47" s="55">
        <v>6</v>
      </c>
      <c r="I47" s="70">
        <v>0</v>
      </c>
      <c r="J47" s="46">
        <f t="shared" si="1"/>
        <v>0</v>
      </c>
      <c r="K47" s="14"/>
      <c r="L47" s="38"/>
      <c r="M47" s="39"/>
      <c r="N47" s="14"/>
    </row>
    <row r="48" spans="1:14" x14ac:dyDescent="0.25">
      <c r="A48" s="54">
        <v>39</v>
      </c>
      <c r="B48" s="9" t="s">
        <v>53</v>
      </c>
      <c r="C48" s="11">
        <v>21060</v>
      </c>
      <c r="D48" s="54">
        <v>50</v>
      </c>
      <c r="E48" s="13">
        <f t="shared" si="0"/>
        <v>23.741690408357073</v>
      </c>
      <c r="F48" s="13">
        <v>21</v>
      </c>
      <c r="G48" s="55">
        <v>32</v>
      </c>
      <c r="H48" s="55">
        <v>18</v>
      </c>
      <c r="I48" s="70">
        <v>0</v>
      </c>
      <c r="J48" s="46">
        <f t="shared" si="1"/>
        <v>0</v>
      </c>
      <c r="K48" s="14"/>
      <c r="L48" s="38"/>
      <c r="M48" s="39"/>
      <c r="N48" s="14"/>
    </row>
    <row r="49" spans="1:14" x14ac:dyDescent="0.25">
      <c r="A49" s="54">
        <v>40</v>
      </c>
      <c r="B49" s="9" t="s">
        <v>54</v>
      </c>
      <c r="C49" s="11">
        <v>43653</v>
      </c>
      <c r="D49" s="54">
        <v>209</v>
      </c>
      <c r="E49" s="13">
        <f t="shared" si="0"/>
        <v>47.877580005956062</v>
      </c>
      <c r="F49" s="13">
        <v>7</v>
      </c>
      <c r="G49" s="55">
        <v>133</v>
      </c>
      <c r="H49" s="55">
        <v>76</v>
      </c>
      <c r="I49" s="70">
        <v>0</v>
      </c>
      <c r="J49" s="46">
        <f t="shared" si="1"/>
        <v>0</v>
      </c>
      <c r="K49" s="14"/>
      <c r="L49" s="38"/>
      <c r="M49" s="39"/>
      <c r="N49" s="14"/>
    </row>
    <row r="50" spans="1:14" x14ac:dyDescent="0.25">
      <c r="A50" s="54">
        <v>41</v>
      </c>
      <c r="B50" s="9" t="s">
        <v>55</v>
      </c>
      <c r="C50" s="11">
        <v>13735</v>
      </c>
      <c r="D50" s="54">
        <v>48</v>
      </c>
      <c r="E50" s="13">
        <f t="shared" si="0"/>
        <v>34.94721514379323</v>
      </c>
      <c r="F50" s="13">
        <v>10</v>
      </c>
      <c r="G50" s="55">
        <v>0</v>
      </c>
      <c r="H50" s="55">
        <v>48</v>
      </c>
      <c r="I50" s="70">
        <v>0</v>
      </c>
      <c r="J50" s="46">
        <f t="shared" si="1"/>
        <v>0</v>
      </c>
      <c r="K50" s="14"/>
      <c r="L50" s="38"/>
      <c r="M50" s="39"/>
      <c r="N50" s="14"/>
    </row>
    <row r="51" spans="1:14" x14ac:dyDescent="0.25">
      <c r="A51" s="54">
        <v>42</v>
      </c>
      <c r="B51" s="9" t="s">
        <v>56</v>
      </c>
      <c r="C51" s="11">
        <v>18352</v>
      </c>
      <c r="D51" s="54">
        <v>32</v>
      </c>
      <c r="E51" s="13">
        <f t="shared" si="0"/>
        <v>17.436791630340018</v>
      </c>
      <c r="F51" s="13">
        <v>24</v>
      </c>
      <c r="G51" s="55">
        <v>23</v>
      </c>
      <c r="H51" s="55">
        <v>9</v>
      </c>
      <c r="I51" s="70">
        <v>0</v>
      </c>
      <c r="J51" s="46">
        <f t="shared" si="1"/>
        <v>0</v>
      </c>
      <c r="K51" s="14"/>
      <c r="L51" s="38"/>
      <c r="M51" s="39"/>
      <c r="N51" s="14"/>
    </row>
    <row r="52" spans="1:14" x14ac:dyDescent="0.25">
      <c r="A52" s="54">
        <v>43</v>
      </c>
      <c r="B52" s="9" t="s">
        <v>57</v>
      </c>
      <c r="C52" s="11">
        <v>74691</v>
      </c>
      <c r="D52" s="54">
        <v>193</v>
      </c>
      <c r="E52" s="13">
        <f t="shared" si="0"/>
        <v>25.839793281653748</v>
      </c>
      <c r="F52" s="13">
        <v>17</v>
      </c>
      <c r="G52" s="55">
        <v>176</v>
      </c>
      <c r="H52" s="55">
        <v>17</v>
      </c>
      <c r="I52" s="70">
        <v>0</v>
      </c>
      <c r="J52" s="46">
        <f t="shared" si="1"/>
        <v>0</v>
      </c>
      <c r="K52" s="14"/>
      <c r="L52" s="39"/>
      <c r="M52" s="39"/>
      <c r="N52" s="14"/>
    </row>
    <row r="53" spans="1:14" ht="16.5" thickBot="1" x14ac:dyDescent="0.3">
      <c r="A53" s="25">
        <v>44</v>
      </c>
      <c r="B53" s="26" t="s">
        <v>58</v>
      </c>
      <c r="C53" s="33">
        <v>19984</v>
      </c>
      <c r="D53" s="25">
        <f>477+I53</f>
        <v>483</v>
      </c>
      <c r="E53" s="30">
        <f t="shared" si="0"/>
        <v>241.693354683747</v>
      </c>
      <c r="F53" s="30">
        <v>1</v>
      </c>
      <c r="G53" s="28">
        <v>18</v>
      </c>
      <c r="H53" s="28">
        <v>459</v>
      </c>
      <c r="I53" s="28">
        <v>6</v>
      </c>
      <c r="J53" s="47">
        <f t="shared" si="1"/>
        <v>3.0024019215372295</v>
      </c>
      <c r="K53" s="14"/>
      <c r="M53" s="39"/>
      <c r="N53" s="14"/>
    </row>
  </sheetData>
  <sortState ref="B10:J53">
    <sortCondition ref="B10:B53"/>
  </sortState>
  <mergeCells count="11">
    <mergeCell ref="A8:B8"/>
    <mergeCell ref="D3:F3"/>
    <mergeCell ref="H3:H4"/>
    <mergeCell ref="A5:B5"/>
    <mergeCell ref="A1:J1"/>
    <mergeCell ref="A2:A4"/>
    <mergeCell ref="B2:B4"/>
    <mergeCell ref="C2:C4"/>
    <mergeCell ref="D2:J2"/>
    <mergeCell ref="I3:J3"/>
    <mergeCell ref="G3:G4"/>
  </mergeCells>
  <conditionalFormatting sqref="A2:A3 A6:A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поставщики</vt:lpstr>
      <vt:lpstr>заказчики</vt:lpstr>
      <vt:lpstr>предложения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2021-12-01T10:54:09Z</dcterms:modified>
</cp:coreProperties>
</file>